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B12C69F2-BA29-4B38-AB95-9070F8847BE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G46" i="1"/>
  <c r="G45" i="1"/>
  <c r="G44" i="1"/>
  <c r="H19" i="1" l="1"/>
  <c r="E13" i="1"/>
  <c r="E14" i="1"/>
  <c r="G35" i="1" l="1"/>
  <c r="G36" i="1"/>
  <c r="G37" i="1"/>
  <c r="G38" i="1"/>
  <c r="G39" i="1"/>
  <c r="H27" i="1"/>
  <c r="H28" i="1"/>
  <c r="H26" i="1"/>
  <c r="H29" i="1" s="1"/>
  <c r="H20" i="1"/>
  <c r="H21" i="1"/>
  <c r="E12" i="1"/>
  <c r="E15" i="1" l="1"/>
  <c r="H22" i="1"/>
  <c r="G40" i="1"/>
  <c r="C49" i="1" l="1"/>
  <c r="E14" i="3"/>
  <c r="D14" i="3" s="1"/>
  <c r="G12" i="3"/>
  <c r="J11" i="3"/>
  <c r="I11" i="3"/>
  <c r="J10" i="3"/>
  <c r="I10" i="3"/>
  <c r="J9" i="3"/>
  <c r="C14" i="3" s="1"/>
  <c r="C15" i="3" s="1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<sst xmlns="http://schemas.openxmlformats.org/spreadsheetml/2006/main" count="906" uniqueCount="302">
  <si>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</si>
  <si>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</si>
  <si>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</si>
  <si>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</si>
  <si>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</si>
  <si>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</si>
  <si>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</si>
  <si>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</si>
  <si>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</si>
  <si>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</si>
  <si>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</si>
  <si>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</si>
  <si>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</si>
  <si>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</si>
  <si>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</si>
  <si>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</si>
  <si>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</si>
  <si>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</si>
  <si>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</si>
  <si>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</si>
  <si>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</si>
  <si>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</si>
  <si>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Centro</t>
  </si>
  <si>
    <t>Nº estimado de trayectos anuales (contabilizar por separado la ida y la vuelta)</t>
  </si>
  <si>
    <t>Precio máximo por trayecto (€)</t>
  </si>
  <si>
    <t>Presupuesto anual estimado</t>
  </si>
  <si>
    <t xml:space="preserve">Promedio de kms estimados por trayecto </t>
  </si>
  <si>
    <t>Precio máximo por km (€)</t>
  </si>
  <si>
    <t>Precio máximo de salida</t>
  </si>
  <si>
    <t>TOTAL</t>
  </si>
  <si>
    <t>TRANSPORTE DE PACIENTES EN MEDIOS NO ORDINARIOS -NO ASISTENCIAL (AMBULANCIA INDIVIDUAL A1)</t>
  </si>
  <si>
    <t>Precio ofertado por trayecto (€)</t>
  </si>
  <si>
    <t>Precio ofertado por km (€)</t>
  </si>
  <si>
    <t>Nº estimado de trayectos anuales</t>
  </si>
  <si>
    <t>Tipo de servicio</t>
  </si>
  <si>
    <t>Kms anuales estimados</t>
  </si>
  <si>
    <t>Precio máximo (€)</t>
  </si>
  <si>
    <t>Precio ofertado (€)</t>
  </si>
  <si>
    <t>DUE</t>
  </si>
  <si>
    <t>Coste de activación del servicio (se abonará la primera hora)</t>
  </si>
  <si>
    <t>Horas extra (se abonará a partir de la segunda hora)</t>
  </si>
  <si>
    <t>Precio ofertado de salida (€)</t>
  </si>
  <si>
    <t>KM DE AMBULANCIA SIN DUE NI MÉDICO</t>
  </si>
  <si>
    <t>DUE + MÉDICO</t>
  </si>
  <si>
    <t>URBANO</t>
  </si>
  <si>
    <t>INTERURBANO</t>
  </si>
  <si>
    <t>TRANSPORTE DE PACIENTES EN MEDIOS NO ORDINARIOS - ASISTENCIAL (AMBULANCIA CLASE C)</t>
  </si>
  <si>
    <t>ZONAS TARIFADAS</t>
  </si>
  <si>
    <t>ORIGEN/DESTINO</t>
  </si>
  <si>
    <t>DESTINO/ORIGEN</t>
  </si>
  <si>
    <t>KM ENTRE ORIGEN DESTINO</t>
  </si>
  <si>
    <t>urbano</t>
  </si>
  <si>
    <t>MAJADAHONDA</t>
  </si>
  <si>
    <t>BARCELONA</t>
  </si>
  <si>
    <t>INTERPROVINCIAL/INTERNACIONAL</t>
  </si>
  <si>
    <t>Nº LICT/99/029/2026/0036</t>
  </si>
  <si>
    <t xml:space="preserve">Contratación del servicio de transporte de pacientes en ambulancia de los centros asistenciales de FREMAP, Mutua Colaboradora con la Seguridad Social Nº 61, en Bizkaia.  </t>
  </si>
  <si>
    <t>ABADIÑO</t>
  </si>
  <si>
    <t>BARAKALDO</t>
  </si>
  <si>
    <t>BILBAO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</si>
  <si>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</si>
  <si>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</si>
  <si>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</si>
  <si>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</si>
  <si>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</si>
  <si>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</si>
  <si>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</si>
  <si>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</si>
  <si>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</si>
  <si>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</si>
  <si>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</si>
  <si>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</si>
  <si>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</si>
  <si>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</si>
  <si>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</si>
  <si>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</si>
  <si>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</si>
  <si>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</si>
  <si>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BARRIKA</t>
  </si>
  <si>
    <t>BASAURI</t>
  </si>
  <si>
    <t>BEDIA</t>
  </si>
  <si>
    <t>BERANGO</t>
  </si>
  <si>
    <t>BERMEO</t>
  </si>
  <si>
    <t>BERRIATUA</t>
  </si>
  <si>
    <t>BERRIZ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</si>
  <si>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</si>
  <si>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</si>
  <si>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</si>
  <si>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</si>
  <si>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</si>
  <si>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</si>
  <si>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</si>
  <si>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</si>
  <si>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</si>
  <si>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</si>
  <si>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</si>
  <si>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</si>
  <si>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</si>
  <si>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</si>
  <si>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</si>
  <si>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</si>
  <si>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</si>
  <si>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</si>
  <si>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</si>
  <si>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</si>
  <si>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</si>
  <si>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</si>
  <si>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</si>
  <si>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</si>
  <si>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</si>
  <si>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</si>
  <si>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</si>
  <si>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</si>
  <si>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</si>
  <si>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</si>
  <si>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</si>
  <si>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</si>
  <si>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</si>
  <si>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</si>
  <si>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</si>
  <si>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</si>
  <si>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</si>
  <si>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</si>
  <si>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</si>
  <si>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</si>
  <si>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</si>
  <si>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</si>
  <si>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</si>
  <si>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</si>
  <si>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</si>
  <si>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</si>
  <si>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</si>
  <si>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</si>
  <si>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</si>
  <si>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</si>
  <si>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</si>
  <si>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</si>
  <si>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</si>
  <si>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</si>
  <si>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</si>
  <si>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</si>
  <si>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</si>
  <si>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</si>
  <si>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</si>
  <si>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</si>
  <si>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</si>
  <si>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</si>
  <si>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</si>
  <si>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</si>
  <si>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</si>
  <si>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</si>
  <si>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</si>
  <si>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SOPELANA</t>
  </si>
  <si>
    <t>SOPUERTA</t>
  </si>
  <si>
    <t>SUKARRIETA</t>
  </si>
  <si>
    <t>TRUCIOS-TURTZIOZ</t>
  </si>
  <si>
    <t>UBIDE</t>
  </si>
  <si>
    <t>UGAO-MIRABALLES</t>
  </si>
  <si>
    <t>URDULIZ</t>
  </si>
  <si>
    <t>URDUÑA-ORDUÑA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</si>
  <si>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</si>
  <si>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</si>
  <si>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</si>
  <si>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</si>
  <si>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</si>
  <si>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</si>
  <si>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</si>
  <si>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</si>
  <si>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</si>
  <si>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VILLASANA DE MENA (bu)</t>
  </si>
  <si>
    <t>MEDINA DE POMAR (bu)</t>
  </si>
  <si>
    <t>VILLARCAYO (bu)</t>
  </si>
  <si>
    <t>AMURRIO (a)</t>
  </si>
  <si>
    <t>LLODIO (a)</t>
  </si>
  <si>
    <t>VITORIA (a)</t>
  </si>
  <si>
    <t>SAN SEBASTIAN (g)</t>
  </si>
  <si>
    <t>SANTANDER (ca)</t>
  </si>
  <si>
    <t>CASTRO URDIALES (ca)</t>
  </si>
  <si>
    <t>IRUN (g)</t>
  </si>
  <si>
    <t>LOGROÑO (lr)</t>
  </si>
  <si>
    <t>EIBAR (g)</t>
  </si>
  <si>
    <t>BEASAIN (g)</t>
  </si>
  <si>
    <t>MONDRAGON (g)</t>
  </si>
  <si>
    <t>MIRANDA DE EBRO (bu)</t>
  </si>
  <si>
    <t>PAMPLONA (na)</t>
  </si>
  <si>
    <t>Bizkaia (desde cualquier localidad)</t>
  </si>
  <si>
    <t> ABADIÑO</t>
  </si>
  <si>
    <t> ABANTO Y CIÉRVANA-ABANTO ZIERBENA</t>
  </si>
  <si>
    <t> AJANGIZ</t>
  </si>
  <si>
    <t> ALONSOTEGI</t>
  </si>
  <si>
    <t> AMOREBIETA-ETXANO</t>
  </si>
  <si>
    <t> AMOROTO</t>
  </si>
  <si>
    <t> ARAKALDO</t>
  </si>
  <si>
    <t> ARANTZAZU</t>
  </si>
  <si>
    <t> AREATZA</t>
  </si>
  <si>
    <t> ARRANKUDIAGA</t>
  </si>
  <si>
    <t> ARRATZU</t>
  </si>
  <si>
    <t> ARRIETA</t>
  </si>
  <si>
    <t> ARRIGORRIAGA</t>
  </si>
  <si>
    <t> ARTEA</t>
  </si>
  <si>
    <t> ARTZENTALES</t>
  </si>
  <si>
    <t> ATXONDO</t>
  </si>
  <si>
    <t> AULESTI</t>
  </si>
  <si>
    <t> BAKIO</t>
  </si>
  <si>
    <t> BALMASEDA</t>
  </si>
  <si>
    <t> BARAKALDO</t>
  </si>
  <si>
    <t> BARRIKA</t>
  </si>
  <si>
    <t> BASAURI</t>
  </si>
  <si>
    <t> BEDIA</t>
  </si>
  <si>
    <t> BERANGO</t>
  </si>
  <si>
    <t> BERMEO</t>
  </si>
  <si>
    <t> BERRIATUA</t>
  </si>
  <si>
    <t> BERRIZ</t>
  </si>
  <si>
    <t> BILBAO</t>
  </si>
  <si>
    <t> BUSTURIA</t>
  </si>
  <si>
    <t> DERIO</t>
  </si>
  <si>
    <t> DIMA</t>
  </si>
  <si>
    <t> DURANGO</t>
  </si>
  <si>
    <t> EA</t>
  </si>
  <si>
    <t> ELANTXOBE</t>
  </si>
  <si>
    <t> ELORRIO</t>
  </si>
  <si>
    <t> ERANDIO</t>
  </si>
  <si>
    <t> EREÑO</t>
  </si>
  <si>
    <t> ERMUA</t>
  </si>
  <si>
    <t> ERRIGOITI</t>
  </si>
  <si>
    <t> ETXEBARRI</t>
  </si>
  <si>
    <t> ETXEBARRIA</t>
  </si>
  <si>
    <t> FORUA</t>
  </si>
  <si>
    <t> FRUIZ</t>
  </si>
  <si>
    <t> GALDAKAO</t>
  </si>
  <si>
    <t> GALDAMES</t>
  </si>
  <si>
    <t> GAMIZ-FIKA</t>
  </si>
  <si>
    <t> GARAI</t>
  </si>
  <si>
    <t> GATIKA</t>
  </si>
  <si>
    <t> GAUTEGIZ ARTEAGA</t>
  </si>
  <si>
    <t> GERNIKA-LUMO</t>
  </si>
  <si>
    <t> GETXO</t>
  </si>
  <si>
    <t> GIZABURUAGA</t>
  </si>
  <si>
    <t> GORDEXOLA</t>
  </si>
  <si>
    <t> GORLIZ</t>
  </si>
  <si>
    <t> GÜEÑES</t>
  </si>
  <si>
    <t> IBARRANGELU</t>
  </si>
  <si>
    <t> IGORRE</t>
  </si>
  <si>
    <t> ISPASTER</t>
  </si>
  <si>
    <t> IURRETA</t>
  </si>
  <si>
    <t> IZURTZA</t>
  </si>
  <si>
    <t> KARRANTZA HARANA/VALLE DE CARRANZA</t>
  </si>
  <si>
    <t> KORTEZUBI</t>
  </si>
  <si>
    <t> LANESTOSA</t>
  </si>
  <si>
    <t> LARRABETZU</t>
  </si>
  <si>
    <t> LAUKIZ</t>
  </si>
  <si>
    <t> LEIOA</t>
  </si>
  <si>
    <t> LEKEITIO</t>
  </si>
  <si>
    <t> LEMOA</t>
  </si>
  <si>
    <t> LEMOIZ</t>
  </si>
  <si>
    <t> LEZAMA</t>
  </si>
  <si>
    <t> LOIU</t>
  </si>
  <si>
    <t> MALLABIA</t>
  </si>
  <si>
    <t> MAÑARIA</t>
  </si>
  <si>
    <t> MARKINA-XEMEIN</t>
  </si>
  <si>
    <t> MARURI-JATABE</t>
  </si>
  <si>
    <t> MENDATA</t>
  </si>
  <si>
    <t> MENDEXA</t>
  </si>
  <si>
    <t> MEÑAKA</t>
  </si>
  <si>
    <t> MORGA</t>
  </si>
  <si>
    <t> MUNDAKA</t>
  </si>
  <si>
    <t> MUNGIA</t>
  </si>
  <si>
    <t> MUNITIBAR-ARBATZEGI GERRIKAITZ</t>
  </si>
  <si>
    <t> MURUETA</t>
  </si>
  <si>
    <t> MUSKIZ</t>
  </si>
  <si>
    <t> MUXIKA</t>
  </si>
  <si>
    <t> NABARNIZ</t>
  </si>
  <si>
    <t> ONDARROA</t>
  </si>
  <si>
    <t> OROZKO</t>
  </si>
  <si>
    <t> ORTUELLA</t>
  </si>
  <si>
    <t> OTXANDIO</t>
  </si>
  <si>
    <t> PLENTZIA</t>
  </si>
  <si>
    <t> PORTUGALETE</t>
  </si>
  <si>
    <t> SANTURTZI</t>
  </si>
  <si>
    <t> SESTAO</t>
  </si>
  <si>
    <t> SONDIKA</t>
  </si>
  <si>
    <t> SOPELANA</t>
  </si>
  <si>
    <t> SOPUERTA</t>
  </si>
  <si>
    <t> SUKARRIETA</t>
  </si>
  <si>
    <t> TRUCIOS-TURTZIOZ</t>
  </si>
  <si>
    <t> UBIDE</t>
  </si>
  <si>
    <t> UGAO-MIRABALLES</t>
  </si>
  <si>
    <t> URDULIZ</t>
  </si>
  <si>
    <t> URDUÑA-ORDUÑA</t>
  </si>
  <si>
    <t> VALLE DE TRÁPAGA-TRAPAGARAN</t>
  </si>
  <si>
    <t> ZALDIBAR</t>
  </si>
  <si>
    <t> ZALLA</t>
  </si>
  <si>
    <t> ZAMUDIO</t>
  </si>
  <si>
    <t> ZARATAMO</t>
  </si>
  <si>
    <t> ZEANURI</t>
  </si>
  <si>
    <t> ZEBERIO</t>
  </si>
  <si>
    <t> ZIERBENA</t>
  </si>
  <si>
    <t> ZIORTZA-BOLIBAR</t>
  </si>
  <si>
    <t>TIPO DE SERVICIO</t>
  </si>
  <si>
    <t>Precio de salida (Urbano, interurbano e interprovincial)</t>
  </si>
  <si>
    <t xml:space="preserve">Precio por kilómetro interurbano </t>
  </si>
  <si>
    <t>COSTE DE ACTIVACIÓN DEL SEGUNDO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</si>
</sst>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  <xf numFmtId="0" fontId="15" fillId="17" borderId="0" applyNumberFormat="0" applyBorder="0" applyAlignment="0" applyProtection="0"/>
    <xf numFmtId="0" fontId="2" fillId="18" borderId="0" applyNumberFormat="0" applyBorder="0" applyAlignment="0" applyProtection="0"/>
  </cellStyleXfs>
  <cellXfs count="16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16" borderId="4" xfId="0" applyNumberFormat="1" applyFill="1" applyBorder="1" applyAlignment="1">
      <alignment horizontal="center" vertical="center" wrapText="1"/>
    </xf>
    <xf numFmtId="44" fontId="0" fillId="13" borderId="1" xfId="2" applyFont="1" applyFill="1" applyBorder="1" applyAlignment="1" applyProtection="1">
      <alignment horizontal="center" vertical="center"/>
    </xf>
    <xf numFmtId="4" fontId="0" fillId="16" borderId="1" xfId="0" applyNumberFormat="1" applyFill="1" applyBorder="1" applyAlignment="1">
      <alignment horizontal="center" vertical="center" wrapText="1"/>
    </xf>
    <xf numFmtId="4" fontId="0" fillId="19" borderId="1" xfId="0" applyNumberFormat="1" applyFill="1" applyBorder="1" applyAlignment="1">
      <alignment horizontal="center" vertical="center" wrapText="1"/>
    </xf>
    <xf numFmtId="0" fontId="0" fillId="0" borderId="16" xfId="0" applyBorder="1"/>
    <xf numFmtId="0" fontId="0" fillId="0" borderId="20" xfId="0" applyBorder="1"/>
    <xf numFmtId="164" fontId="0" fillId="0" borderId="20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0" xfId="0" applyFont="1" applyBorder="1"/>
    <xf numFmtId="0" fontId="6" fillId="9" borderId="0" xfId="0" applyFont="1" applyFill="1" applyAlignment="1">
      <alignment horizontal="center" vertical="center"/>
    </xf>
    <xf numFmtId="0" fontId="6" fillId="0" borderId="16" xfId="0" applyFont="1" applyBorder="1"/>
    <xf numFmtId="0" fontId="0" fillId="0" borderId="23" xfId="0" applyBorder="1"/>
    <xf numFmtId="0" fontId="0" fillId="0" borderId="20" xfId="0" applyBorder="1" applyAlignment="1">
      <alignment horizontal="center" vertical="center"/>
    </xf>
    <xf numFmtId="164" fontId="0" fillId="13" borderId="31" xfId="0" applyNumberFormat="1" applyFill="1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wrapText="1"/>
    </xf>
    <xf numFmtId="0" fontId="13" fillId="8" borderId="1" xfId="0" applyFont="1" applyFill="1" applyBorder="1" applyAlignment="1">
      <alignment horizontal="center" vertical="center" wrapText="1"/>
    </xf>
    <xf numFmtId="44" fontId="0" fillId="6" borderId="1" xfId="0" applyNumberFormat="1" applyFill="1" applyBorder="1" applyProtection="1">
      <protection locked="0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left"/>
    </xf>
    <xf numFmtId="4" fontId="0" fillId="0" borderId="24" xfId="0" applyNumberFormat="1" applyBorder="1" applyAlignment="1">
      <alignment horizontal="left"/>
    </xf>
    <xf numFmtId="4" fontId="11" fillId="0" borderId="1" xfId="0" applyNumberFormat="1" applyFont="1" applyBorder="1" applyAlignment="1">
      <alignment horizontal="center" vertical="center" wrapText="1"/>
    </xf>
    <xf numFmtId="4" fontId="13" fillId="5" borderId="27" xfId="0" applyNumberFormat="1" applyFont="1" applyFill="1" applyBorder="1" applyAlignment="1">
      <alignment horizontal="center" vertical="center" wrapText="1"/>
    </xf>
    <xf numFmtId="4" fontId="13" fillId="5" borderId="24" xfId="0" applyNumberFormat="1" applyFont="1" applyFill="1" applyBorder="1" applyAlignment="1">
      <alignment horizontal="center" vertical="center" wrapText="1"/>
    </xf>
    <xf numFmtId="4" fontId="13" fillId="5" borderId="32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/>
    </xf>
    <xf numFmtId="4" fontId="0" fillId="0" borderId="24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" fontId="0" fillId="0" borderId="11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4" fontId="11" fillId="21" borderId="10" xfId="0" applyNumberFormat="1" applyFont="1" applyFill="1" applyBorder="1" applyAlignment="1">
      <alignment horizontal="center" vertical="center"/>
    </xf>
    <xf numFmtId="4" fontId="11" fillId="21" borderId="1" xfId="0" applyNumberFormat="1" applyFont="1" applyFill="1" applyBorder="1" applyAlignment="1">
      <alignment horizontal="center" vertical="center"/>
    </xf>
    <xf numFmtId="4" fontId="17" fillId="21" borderId="10" xfId="0" applyNumberFormat="1" applyFont="1" applyFill="1" applyBorder="1" applyAlignment="1">
      <alignment horizontal="center" vertical="center"/>
    </xf>
    <xf numFmtId="4" fontId="17" fillId="21" borderId="29" xfId="0" applyNumberFormat="1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/>
    </xf>
    <xf numFmtId="4" fontId="0" fillId="9" borderId="1" xfId="0" applyNumberFormat="1" applyFill="1" applyBorder="1" applyAlignment="1">
      <alignment horizontal="center" wrapText="1"/>
    </xf>
    <xf numFmtId="44" fontId="0" fillId="0" borderId="1" xfId="2" applyFont="1" applyFill="1" applyBorder="1" applyProtection="1"/>
    <xf numFmtId="1" fontId="0" fillId="0" borderId="1" xfId="0" applyNumberFormat="1" applyBorder="1" applyAlignment="1">
      <alignment horizontal="center" vertical="center"/>
    </xf>
    <xf numFmtId="0" fontId="0" fillId="22" borderId="1" xfId="0" applyFill="1" applyBorder="1"/>
    <xf numFmtId="44" fontId="0" fillId="0" borderId="1" xfId="2" applyFont="1" applyBorder="1"/>
    <xf numFmtId="1" fontId="0" fillId="0" borderId="1" xfId="0" applyNumberFormat="1" applyBorder="1"/>
    <xf numFmtId="0" fontId="0" fillId="22" borderId="12" xfId="0" applyFill="1" applyBorder="1"/>
    <xf numFmtId="1" fontId="0" fillId="0" borderId="12" xfId="0" applyNumberFormat="1" applyBorder="1"/>
    <xf numFmtId="44" fontId="0" fillId="0" borderId="12" xfId="2" applyFont="1" applyBorder="1"/>
    <xf numFmtId="44" fontId="0" fillId="6" borderId="12" xfId="0" applyNumberFormat="1" applyFill="1" applyBorder="1" applyProtection="1">
      <protection locked="0"/>
    </xf>
    <xf numFmtId="0" fontId="1" fillId="0" borderId="13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8" xfId="0" applyBorder="1" applyAlignment="1">
      <alignment vertical="center"/>
    </xf>
    <xf numFmtId="164" fontId="0" fillId="13" borderId="34" xfId="0" applyNumberFormat="1" applyFill="1" applyBorder="1" applyAlignment="1">
      <alignment horizontal="center" vertical="center"/>
    </xf>
    <xf numFmtId="44" fontId="6" fillId="10" borderId="33" xfId="2" applyFont="1" applyFill="1" applyBorder="1" applyAlignment="1" applyProtection="1">
      <alignment horizontal="center" vertical="center"/>
    </xf>
    <xf numFmtId="44" fontId="0" fillId="13" borderId="12" xfId="2" applyFont="1" applyFill="1" applyBorder="1" applyAlignment="1" applyProtection="1">
      <alignment horizontal="center" vertical="center"/>
    </xf>
    <xf numFmtId="164" fontId="0" fillId="13" borderId="12" xfId="0" applyNumberForma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24" xfId="0" applyNumberForma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/>
    </xf>
    <xf numFmtId="4" fontId="0" fillId="16" borderId="24" xfId="0" applyNumberFormat="1" applyFill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 wrapText="1"/>
    </xf>
    <xf numFmtId="164" fontId="0" fillId="10" borderId="33" xfId="0" applyNumberForma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 wrapText="1"/>
    </xf>
    <xf numFmtId="4" fontId="14" fillId="17" borderId="10" xfId="3" applyNumberFormat="1" applyFont="1" applyBorder="1" applyAlignment="1" applyProtection="1">
      <alignment horizontal="center" vertical="center"/>
    </xf>
    <xf numFmtId="4" fontId="14" fillId="17" borderId="1" xfId="3" applyNumberFormat="1" applyFont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2" fillId="18" borderId="8" xfId="4" applyNumberFormat="1" applyFont="1" applyBorder="1" applyAlignment="1" applyProtection="1">
      <alignment horizontal="center" vertical="center"/>
    </xf>
    <xf numFmtId="4" fontId="12" fillId="18" borderId="6" xfId="4" applyNumberFormat="1" applyFont="1" applyBorder="1" applyAlignment="1" applyProtection="1">
      <alignment horizontal="center" vertical="center"/>
    </xf>
    <xf numFmtId="4" fontId="12" fillId="18" borderId="9" xfId="4" applyNumberFormat="1" applyFont="1" applyBorder="1" applyAlignment="1" applyProtection="1">
      <alignment horizontal="center" vertical="center"/>
    </xf>
    <xf numFmtId="4" fontId="12" fillId="18" borderId="29" xfId="4" applyNumberFormat="1" applyFont="1" applyBorder="1" applyAlignment="1" applyProtection="1">
      <alignment horizontal="center" vertical="center"/>
    </xf>
    <xf numFmtId="4" fontId="12" fillId="18" borderId="7" xfId="4" applyNumberFormat="1" applyFont="1" applyBorder="1" applyAlignment="1" applyProtection="1">
      <alignment horizontal="center" vertical="center"/>
    </xf>
    <xf numFmtId="4" fontId="12" fillId="18" borderId="30" xfId="4" applyNumberFormat="1" applyFont="1" applyBorder="1" applyAlignment="1" applyProtection="1">
      <alignment horizontal="center" vertical="center"/>
    </xf>
    <xf numFmtId="4" fontId="1" fillId="0" borderId="29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" fillId="0" borderId="35" xfId="0" applyNumberFormat="1" applyFont="1" applyBorder="1" applyAlignment="1">
      <alignment horizontal="center"/>
    </xf>
    <xf numFmtId="44" fontId="11" fillId="0" borderId="12" xfId="2" applyFont="1" applyFill="1" applyBorder="1" applyAlignment="1" applyProtection="1">
      <alignment horizontal="center" vertical="center"/>
    </xf>
    <xf numFmtId="44" fontId="11" fillId="0" borderId="15" xfId="2" applyFont="1" applyFill="1" applyBorder="1" applyAlignment="1" applyProtection="1">
      <alignment horizontal="center" vertical="center"/>
    </xf>
    <xf numFmtId="44" fontId="11" fillId="0" borderId="24" xfId="2" applyFont="1" applyFill="1" applyBorder="1" applyAlignment="1" applyProtection="1">
      <alignment horizontal="center" vertical="center"/>
    </xf>
    <xf numFmtId="44" fontId="11" fillId="6" borderId="12" xfId="2" applyFont="1" applyFill="1" applyBorder="1" applyAlignment="1" applyProtection="1">
      <alignment horizontal="center" vertical="center"/>
      <protection locked="0"/>
    </xf>
    <xf numFmtId="44" fontId="11" fillId="6" borderId="15" xfId="2" applyFont="1" applyFill="1" applyBorder="1" applyAlignment="1" applyProtection="1">
      <alignment horizontal="center" vertical="center"/>
      <protection locked="0"/>
    </xf>
    <xf numFmtId="44" fontId="0" fillId="0" borderId="12" xfId="2" applyFont="1" applyFill="1" applyBorder="1" applyAlignment="1" applyProtection="1">
      <alignment horizontal="center" vertical="center"/>
    </xf>
    <xf numFmtId="44" fontId="0" fillId="0" borderId="15" xfId="2" applyFont="1" applyFill="1" applyBorder="1" applyAlignment="1" applyProtection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4" fillId="17" borderId="25" xfId="3" applyNumberFormat="1" applyFont="1" applyBorder="1" applyAlignment="1" applyProtection="1">
      <alignment horizontal="center" vertical="center"/>
    </xf>
    <xf numFmtId="4" fontId="14" fillId="17" borderId="5" xfId="3" applyNumberFormat="1" applyFont="1" applyBorder="1" applyAlignment="1" applyProtection="1">
      <alignment horizontal="center" vertical="center"/>
    </xf>
    <xf numFmtId="4" fontId="14" fillId="17" borderId="3" xfId="3" applyNumberFormat="1" applyFont="1" applyBorder="1" applyAlignment="1" applyProtection="1">
      <alignment horizontal="center" vertical="center"/>
    </xf>
    <xf numFmtId="4" fontId="1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2" fillId="18" borderId="17" xfId="4" applyNumberFormat="1" applyFont="1" applyBorder="1" applyAlignment="1" applyProtection="1">
      <alignment horizontal="center" vertical="center"/>
    </xf>
    <xf numFmtId="4" fontId="12" fillId="18" borderId="18" xfId="4" applyNumberFormat="1" applyFont="1" applyBorder="1" applyAlignment="1" applyProtection="1">
      <alignment horizontal="center" vertical="center"/>
    </xf>
    <xf numFmtId="4" fontId="12" fillId="18" borderId="19" xfId="4" applyNumberFormat="1" applyFont="1" applyBorder="1" applyAlignment="1" applyProtection="1">
      <alignment horizontal="center" vertical="center"/>
    </xf>
    <xf numFmtId="4" fontId="12" fillId="18" borderId="21" xfId="4" applyNumberFormat="1" applyFont="1" applyBorder="1" applyAlignment="1" applyProtection="1">
      <alignment horizontal="center" vertical="center"/>
    </xf>
    <xf numFmtId="4" fontId="12" fillId="18" borderId="22" xfId="4" applyNumberFormat="1" applyFont="1" applyBorder="1" applyAlignment="1" applyProtection="1">
      <alignment horizontal="center" vertical="center"/>
    </xf>
    <xf numFmtId="4" fontId="12" fillId="18" borderId="23" xfId="4" applyNumberFormat="1" applyFont="1" applyBorder="1" applyAlignment="1" applyProtection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/>
    </xf>
    <xf numFmtId="0" fontId="16" fillId="5" borderId="14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5">
    <cellStyle name="20% - Énfasis2" xfId="3" builtinId="34"/>
    <cellStyle name="60% - Énfasis2" xfId="4" builtinId="36"/>
    <cellStyle name="Énfasis2" xfId="1" builtinId="33"/>
    <cellStyle name="Moneda" xfId="2" builtinId="4"/>
    <cellStyle name="Normal" xfId="0" builtinId="0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7C80"/>
      <color rgb="FFFFCCCC"/>
      <color rgb="FFFFB7B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1</xdr:row>
      <xdr:rowOff>479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4"/>
  <sheetViews>
    <sheetView tabSelected="1" topLeftCell="A31" zoomScale="87" zoomScaleNormal="80" workbookViewId="0">
      <selection activeCell="G39" sqref="G39"/>
    </sheetView>
  </sheetViews>
  <sheetFormatPr baseColWidth="10" defaultColWidth="9.08984375" defaultRowHeight="14.5" x14ac:dyDescent="0.35"/>
  <cols>
    <col min="1" max="1" width="37.08984375" bestFit="1" customWidth="1"/>
    <col min="2" max="2" width="21.453125" style="2" customWidth="1"/>
    <col min="3" max="3" width="23.54296875" style="12" customWidth="1"/>
    <col min="4" max="4" width="21.08984375" style="2" customWidth="1"/>
    <col min="5" max="5" width="37.08984375" bestFit="1" customWidth="1"/>
    <col min="6" max="6" width="17.81640625" customWidth="1"/>
    <col min="7" max="7" width="24.36328125" style="49" customWidth="1"/>
    <col min="8" max="8" width="17.36328125" bestFit="1" customWidth="1"/>
    <col min="9" max="9" width="34.6328125" customWidth="1"/>
    <col min="10" max="10" width="16" style="1" customWidth="1"/>
    <col min="11" max="11" width="23.6328125" style="49" customWidth="1"/>
    <col min="12" max="12" width="9.08984375" customWidth="1"/>
    <col min="13" max="13" width="35.1796875" bestFit="1" customWidth="1"/>
    <col min="14" max="14" width="15.81640625" customWidth="1"/>
    <col min="15" max="15" width="14.90625" style="49" customWidth="1"/>
    <col min="17" max="17" width="35.1796875" bestFit="1" customWidth="1"/>
    <col min="18" max="18" width="15.6328125" customWidth="1"/>
    <col min="19" max="19" width="9.08984375" style="49"/>
  </cols>
  <sheetData>
    <row r="1" spans="1:19" ht="36" x14ac:dyDescent="0.35">
      <c r="A1" s="111" t="s">
        <v>8</v>
      </c>
      <c r="B1" s="111"/>
      <c r="C1" s="111"/>
      <c r="D1" s="111"/>
      <c r="E1" s="111"/>
      <c r="F1" s="111"/>
      <c r="G1" s="111"/>
      <c r="H1" s="111"/>
      <c r="I1" s="111"/>
      <c r="J1" s="36"/>
    </row>
    <row r="2" spans="1:19" ht="61.75" customHeight="1" x14ac:dyDescent="0.35">
      <c r="A2" s="114" t="s">
        <v>56</v>
      </c>
      <c r="B2" s="114"/>
      <c r="C2" s="114"/>
      <c r="D2" s="114"/>
      <c r="E2" s="114"/>
      <c r="F2" s="114"/>
      <c r="G2" s="114"/>
      <c r="H2" s="114"/>
      <c r="I2" s="114"/>
      <c r="J2" s="36"/>
    </row>
    <row r="3" spans="1:19" ht="33.65" customHeight="1" x14ac:dyDescent="0.35">
      <c r="A3" s="113" t="s">
        <v>55</v>
      </c>
      <c r="B3" s="113"/>
      <c r="C3" s="113"/>
      <c r="D3" s="113"/>
      <c r="E3" s="113"/>
      <c r="F3" s="113"/>
      <c r="G3" s="113"/>
      <c r="H3" s="113"/>
      <c r="I3" s="113"/>
      <c r="J3" s="36"/>
    </row>
    <row r="4" spans="1:19" x14ac:dyDescent="0.35">
      <c r="A4" s="2"/>
      <c r="E4" s="34"/>
      <c r="F4" s="34"/>
      <c r="G4" s="51"/>
      <c r="H4" s="35"/>
      <c r="I4" s="35"/>
      <c r="J4" s="35"/>
    </row>
    <row r="5" spans="1:19" ht="84.75" customHeight="1" x14ac:dyDescent="0.35">
      <c r="A5" s="112" t="s">
        <v>0</v>
      </c>
      <c r="B5" s="112"/>
      <c r="C5" s="112"/>
      <c r="D5" s="112"/>
      <c r="E5" s="112"/>
      <c r="F5" s="112"/>
      <c r="G5" s="112"/>
      <c r="H5" s="112"/>
      <c r="I5" s="112"/>
      <c r="J5" s="36"/>
    </row>
    <row r="6" spans="1:19" ht="15" thickBot="1" x14ac:dyDescent="0.4"/>
    <row r="7" spans="1:19" s="32" customFormat="1" ht="27.65" customHeight="1" x14ac:dyDescent="0.35">
      <c r="A7" s="115" t="s">
        <v>30</v>
      </c>
      <c r="B7" s="116"/>
      <c r="C7" s="116"/>
      <c r="D7" s="116"/>
      <c r="E7" s="116"/>
      <c r="F7" s="116"/>
      <c r="G7" s="116"/>
      <c r="H7" s="116"/>
      <c r="I7" s="117"/>
      <c r="J7"/>
      <c r="K7" s="49"/>
      <c r="L7"/>
      <c r="M7"/>
      <c r="N7"/>
      <c r="O7" s="49"/>
      <c r="P7"/>
      <c r="S7" s="55"/>
    </row>
    <row r="8" spans="1:19" s="32" customFormat="1" ht="37.25" customHeight="1" thickBot="1" x14ac:dyDescent="0.4">
      <c r="A8" s="118"/>
      <c r="B8" s="119"/>
      <c r="C8" s="119"/>
      <c r="D8" s="119"/>
      <c r="E8" s="119"/>
      <c r="F8" s="119"/>
      <c r="G8" s="119"/>
      <c r="H8" s="119"/>
      <c r="I8" s="120"/>
      <c r="J8"/>
      <c r="K8" s="49"/>
      <c r="L8"/>
      <c r="M8"/>
      <c r="N8"/>
      <c r="O8" s="49"/>
      <c r="P8"/>
      <c r="S8" s="55"/>
    </row>
    <row r="9" spans="1:19" ht="18.649999999999999" customHeight="1" x14ac:dyDescent="0.35">
      <c r="A9" s="45"/>
      <c r="B9"/>
      <c r="C9" s="49"/>
      <c r="D9"/>
      <c r="I9" s="46"/>
      <c r="J9"/>
    </row>
    <row r="10" spans="1:19" s="32" customFormat="1" ht="15.65" customHeight="1" x14ac:dyDescent="0.35">
      <c r="A10" s="109" t="s">
        <v>44</v>
      </c>
      <c r="B10" s="110"/>
      <c r="C10" s="110"/>
      <c r="D10" s="110"/>
      <c r="E10" s="110"/>
      <c r="F10"/>
      <c r="G10" s="49"/>
      <c r="H10"/>
      <c r="I10" s="46"/>
      <c r="J10"/>
      <c r="K10" s="49"/>
      <c r="L10"/>
      <c r="M10"/>
      <c r="N10"/>
      <c r="O10" s="49"/>
      <c r="P10"/>
      <c r="Q10"/>
      <c r="S10" s="55"/>
    </row>
    <row r="11" spans="1:19" s="32" customFormat="1" ht="77.400000000000006" customHeight="1" x14ac:dyDescent="0.35">
      <c r="A11" s="39" t="s">
        <v>22</v>
      </c>
      <c r="B11" s="39" t="s">
        <v>23</v>
      </c>
      <c r="C11" s="39" t="s">
        <v>24</v>
      </c>
      <c r="D11" s="43" t="s">
        <v>31</v>
      </c>
      <c r="E11" s="44" t="s">
        <v>25</v>
      </c>
      <c r="F11"/>
      <c r="G11" s="49"/>
      <c r="H11"/>
      <c r="I11" s="46"/>
      <c r="J11"/>
      <c r="K11" s="49"/>
      <c r="L11"/>
      <c r="M11"/>
      <c r="N11"/>
      <c r="O11" s="49"/>
      <c r="P11"/>
      <c r="Q11"/>
      <c r="S11" s="55"/>
    </row>
    <row r="12" spans="1:19" s="32" customFormat="1" ht="27.65" customHeight="1" x14ac:dyDescent="0.35">
      <c r="A12" s="73" t="s">
        <v>57</v>
      </c>
      <c r="B12" s="39">
        <v>12</v>
      </c>
      <c r="C12" s="124">
        <v>65</v>
      </c>
      <c r="D12" s="127"/>
      <c r="E12" s="53" t="str">
        <f>+IF($D$12&lt;=0,"Precio no válido",IF($D$12&gt;$C$12,"Precio no válido",ROUND(B12*$D$12,2)))</f>
        <v>Precio no válido</v>
      </c>
      <c r="F12"/>
      <c r="G12" s="49"/>
      <c r="H12"/>
      <c r="I12" s="46"/>
      <c r="J12"/>
      <c r="K12" s="49"/>
      <c r="L12"/>
      <c r="M12"/>
      <c r="N12"/>
      <c r="O12" s="49"/>
      <c r="P12"/>
      <c r="Q12"/>
      <c r="S12" s="55"/>
    </row>
    <row r="13" spans="1:19" s="32" customFormat="1" ht="27.65" customHeight="1" x14ac:dyDescent="0.35">
      <c r="A13" s="72" t="s">
        <v>58</v>
      </c>
      <c r="B13" s="39">
        <v>30</v>
      </c>
      <c r="C13" s="125"/>
      <c r="D13" s="128"/>
      <c r="E13" s="53" t="str">
        <f t="shared" ref="E13:E14" si="0">+IF($D$12&lt;=0,"Precio no válido",IF($D$12&gt;$C$12,"Precio no válido",ROUND(B13*$D$12,2)))</f>
        <v>Precio no válido</v>
      </c>
      <c r="F13"/>
      <c r="G13" s="49"/>
      <c r="H13"/>
      <c r="I13" s="46"/>
      <c r="J13"/>
      <c r="K13" s="49"/>
      <c r="L13"/>
      <c r="M13"/>
      <c r="N13"/>
      <c r="O13" s="49"/>
      <c r="P13"/>
      <c r="Q13"/>
      <c r="S13" s="55"/>
    </row>
    <row r="14" spans="1:19" s="32" customFormat="1" ht="27.65" customHeight="1" thickBot="1" x14ac:dyDescent="0.4">
      <c r="A14" s="72" t="s">
        <v>59</v>
      </c>
      <c r="B14" s="39">
        <v>350</v>
      </c>
      <c r="C14" s="126"/>
      <c r="D14" s="128"/>
      <c r="E14" s="100" t="str">
        <f t="shared" si="0"/>
        <v>Precio no válido</v>
      </c>
      <c r="F14"/>
      <c r="G14" s="49"/>
      <c r="H14"/>
      <c r="I14" s="46"/>
      <c r="J14"/>
      <c r="K14" s="49"/>
      <c r="L14"/>
      <c r="M14"/>
      <c r="N14"/>
      <c r="O14" s="49"/>
      <c r="P14"/>
      <c r="Q14"/>
      <c r="S14" s="55"/>
    </row>
    <row r="15" spans="1:19" s="32" customFormat="1" ht="24" customHeight="1" thickBot="1" x14ac:dyDescent="0.4">
      <c r="A15" s="131" t="s">
        <v>29</v>
      </c>
      <c r="B15" s="132"/>
      <c r="C15" s="132"/>
      <c r="D15" s="133"/>
      <c r="E15" s="98" t="str">
        <f>+IF(COUNTIF(E12:E14,"Precio no válido"),"Precio no válido",IF(SUM(E12:E14)&lt;=0,"Precio no válido",SUM(E12:E14)))</f>
        <v>Precio no válido</v>
      </c>
      <c r="F15"/>
      <c r="G15" s="49"/>
      <c r="H15"/>
      <c r="I15" s="46"/>
      <c r="J15"/>
      <c r="K15" s="49"/>
      <c r="L15"/>
      <c r="M15"/>
      <c r="N15"/>
      <c r="O15" s="49"/>
      <c r="P15"/>
      <c r="Q15"/>
      <c r="S15" s="55"/>
    </row>
    <row r="16" spans="1:19" s="32" customFormat="1" ht="26.4" customHeight="1" x14ac:dyDescent="0.35">
      <c r="A16" s="54"/>
      <c r="B16" s="38"/>
      <c r="C16" s="50"/>
      <c r="D16" s="38"/>
      <c r="E16" s="7"/>
      <c r="F16" s="7"/>
      <c r="G16" s="37"/>
      <c r="H16" s="37"/>
      <c r="I16" s="47"/>
      <c r="J16"/>
      <c r="K16" s="55"/>
      <c r="O16" s="55"/>
      <c r="S16" s="55"/>
    </row>
    <row r="17" spans="1:19" s="32" customFormat="1" ht="23.4" customHeight="1" x14ac:dyDescent="0.35">
      <c r="A17" s="109" t="s">
        <v>45</v>
      </c>
      <c r="B17" s="110"/>
      <c r="C17" s="110"/>
      <c r="D17" s="110"/>
      <c r="E17" s="110"/>
      <c r="F17" s="110"/>
      <c r="G17" s="110"/>
      <c r="H17" s="110"/>
      <c r="I17" s="47"/>
      <c r="J17"/>
      <c r="K17" s="55"/>
      <c r="O17" s="55"/>
      <c r="S17" s="55"/>
    </row>
    <row r="18" spans="1:19" s="32" customFormat="1" ht="56.4" customHeight="1" x14ac:dyDescent="0.35">
      <c r="A18" s="11" t="s">
        <v>22</v>
      </c>
      <c r="B18" s="39" t="s">
        <v>23</v>
      </c>
      <c r="C18" s="39" t="s">
        <v>26</v>
      </c>
      <c r="D18" s="39" t="s">
        <v>27</v>
      </c>
      <c r="E18" s="41" t="s">
        <v>32</v>
      </c>
      <c r="F18" s="39" t="s">
        <v>28</v>
      </c>
      <c r="G18" s="41" t="s">
        <v>41</v>
      </c>
      <c r="H18" s="44" t="s">
        <v>25</v>
      </c>
      <c r="I18" s="47"/>
      <c r="J18"/>
      <c r="K18" s="55"/>
      <c r="O18" s="55"/>
      <c r="S18" s="55"/>
    </row>
    <row r="19" spans="1:19" s="32" customFormat="1" ht="22.25" customHeight="1" x14ac:dyDescent="0.35">
      <c r="A19" s="67" t="s">
        <v>57</v>
      </c>
      <c r="B19" s="39">
        <v>150</v>
      </c>
      <c r="C19" s="11">
        <v>15</v>
      </c>
      <c r="D19" s="129">
        <v>1.05</v>
      </c>
      <c r="E19" s="127"/>
      <c r="F19" s="129">
        <v>60</v>
      </c>
      <c r="G19" s="127"/>
      <c r="H19" s="42" t="str">
        <f>IF($E$19&lt;=0,"Precio no válido",IF($E$19&gt;$D$19,"Precio no válido",IF($G$19&lt;=0,"Precio no válido",IF($G$19&gt;$F$19,"Precio no válido",ROUND((B19*C19*$E$19)+(B19*$G$19),2)))))</f>
        <v>Precio no válido</v>
      </c>
      <c r="I19" s="47"/>
      <c r="J19"/>
      <c r="K19" s="55"/>
      <c r="O19" s="55"/>
      <c r="S19" s="55"/>
    </row>
    <row r="20" spans="1:19" s="32" customFormat="1" ht="22.25" customHeight="1" x14ac:dyDescent="0.35">
      <c r="A20" s="66" t="s">
        <v>58</v>
      </c>
      <c r="B20" s="39">
        <v>200</v>
      </c>
      <c r="C20" s="11">
        <v>15</v>
      </c>
      <c r="D20" s="130"/>
      <c r="E20" s="128"/>
      <c r="F20" s="130"/>
      <c r="G20" s="128"/>
      <c r="H20" s="42" t="str">
        <f t="shared" ref="H20:H21" si="1">IF($E$19&lt;=0,"Precio no válido",IF($E$19&gt;$D$19,"Precio no válido",IF($G$19&lt;=0,"Precio no válido",IF($G$19&gt;$F$19,"Precio no válido",ROUND((B20*C20*$E$19)+(B20*$G$19),2)))))</f>
        <v>Precio no válido</v>
      </c>
      <c r="I20" s="47"/>
      <c r="J20"/>
      <c r="K20" s="55"/>
      <c r="O20" s="55"/>
      <c r="S20" s="55"/>
    </row>
    <row r="21" spans="1:19" s="32" customFormat="1" ht="22.25" customHeight="1" thickBot="1" x14ac:dyDescent="0.4">
      <c r="A21" s="66" t="s">
        <v>59</v>
      </c>
      <c r="B21" s="39">
        <v>900</v>
      </c>
      <c r="C21" s="11">
        <v>20</v>
      </c>
      <c r="D21" s="130"/>
      <c r="E21" s="128"/>
      <c r="F21" s="130"/>
      <c r="G21" s="128"/>
      <c r="H21" s="99" t="str">
        <f t="shared" si="1"/>
        <v>Precio no válido</v>
      </c>
      <c r="I21" s="56"/>
      <c r="K21" s="57"/>
      <c r="O21" s="55"/>
      <c r="S21" s="55"/>
    </row>
    <row r="22" spans="1:19" s="32" customFormat="1" ht="26.4" customHeight="1" thickBot="1" x14ac:dyDescent="0.4">
      <c r="A22" s="131" t="s">
        <v>29</v>
      </c>
      <c r="B22" s="132"/>
      <c r="C22" s="132"/>
      <c r="D22" s="132"/>
      <c r="E22" s="132"/>
      <c r="F22" s="132"/>
      <c r="G22" s="133"/>
      <c r="H22" s="98" t="str">
        <f>+IF(COUNTIF(H19:H21,"Precio no válido"),"Precio no válido",IF(SUM(H19:H21)&lt;=0,"Precio no válido",SUM(H19:H21)))</f>
        <v>Precio no válido</v>
      </c>
      <c r="I22" s="56"/>
      <c r="K22" s="57"/>
      <c r="O22" s="55"/>
      <c r="S22" s="55"/>
    </row>
    <row r="23" spans="1:19" s="32" customFormat="1" ht="26.4" customHeight="1" x14ac:dyDescent="0.35">
      <c r="A23" s="58"/>
      <c r="C23" s="55"/>
      <c r="G23" s="55"/>
      <c r="I23" s="56"/>
      <c r="K23" s="57"/>
      <c r="O23" s="55"/>
      <c r="S23" s="55"/>
    </row>
    <row r="24" spans="1:19" s="32" customFormat="1" ht="26.4" customHeight="1" x14ac:dyDescent="0.35">
      <c r="A24" s="134" t="s">
        <v>54</v>
      </c>
      <c r="B24" s="135"/>
      <c r="C24" s="135"/>
      <c r="D24" s="135"/>
      <c r="E24" s="135"/>
      <c r="F24" s="135"/>
      <c r="G24" s="135"/>
      <c r="H24" s="136"/>
      <c r="I24" s="56"/>
      <c r="K24" s="57"/>
      <c r="O24" s="55"/>
      <c r="S24" s="55"/>
    </row>
    <row r="25" spans="1:19" ht="72.5" x14ac:dyDescent="0.35">
      <c r="A25" s="11" t="s">
        <v>22</v>
      </c>
      <c r="B25" s="39" t="s">
        <v>23</v>
      </c>
      <c r="C25" s="39" t="s">
        <v>26</v>
      </c>
      <c r="D25" s="40" t="s">
        <v>27</v>
      </c>
      <c r="E25" s="41" t="s">
        <v>32</v>
      </c>
      <c r="F25" s="39" t="s">
        <v>28</v>
      </c>
      <c r="G25" s="41" t="s">
        <v>41</v>
      </c>
      <c r="H25" s="44" t="s">
        <v>25</v>
      </c>
      <c r="I25" s="46"/>
    </row>
    <row r="26" spans="1:19" x14ac:dyDescent="0.35">
      <c r="A26" s="66" t="s">
        <v>57</v>
      </c>
      <c r="B26" s="39">
        <v>4</v>
      </c>
      <c r="C26" s="11">
        <v>120</v>
      </c>
      <c r="D26" s="129">
        <v>1.99</v>
      </c>
      <c r="E26" s="127"/>
      <c r="F26" s="129">
        <v>60</v>
      </c>
      <c r="G26" s="127"/>
      <c r="H26" s="42" t="str">
        <f>IF($E$26&lt;=0,"Precio no válido",IF($E$26&gt;$D$26,"Precio no válido",IF($G$26&lt;=0,"Precio no válido",IF($G$26&gt;$F$26,"Precio no válido",ROUND((B26*C26*$E$26)+(B26*$G$26),2)))))</f>
        <v>Precio no válido</v>
      </c>
      <c r="I26" s="46"/>
    </row>
    <row r="27" spans="1:19" x14ac:dyDescent="0.35">
      <c r="A27" s="66" t="s">
        <v>58</v>
      </c>
      <c r="B27" s="39">
        <v>7</v>
      </c>
      <c r="C27" s="11">
        <v>120</v>
      </c>
      <c r="D27" s="130"/>
      <c r="E27" s="128"/>
      <c r="F27" s="130"/>
      <c r="G27" s="128"/>
      <c r="H27" s="42" t="str">
        <f t="shared" ref="H27:H28" si="2">IF($E$26&lt;=0,"Precio no válido",IF($E$26&gt;$D$26,"Precio no válido",IF($G$26&lt;=0,"Precio no válido",IF($G$26&gt;$F$26,"Precio no válido",ROUND((B27*C27*$E$26)+(B27*$G$26),2)))))</f>
        <v>Precio no válido</v>
      </c>
      <c r="I27" s="46"/>
    </row>
    <row r="28" spans="1:19" ht="15" thickBot="1" x14ac:dyDescent="0.4">
      <c r="A28" s="66" t="s">
        <v>59</v>
      </c>
      <c r="B28" s="39">
        <v>120</v>
      </c>
      <c r="C28" s="11">
        <v>120</v>
      </c>
      <c r="D28" s="130"/>
      <c r="E28" s="128"/>
      <c r="F28" s="130"/>
      <c r="G28" s="128"/>
      <c r="H28" s="99" t="str">
        <f t="shared" si="2"/>
        <v>Precio no válido</v>
      </c>
      <c r="I28" s="46"/>
    </row>
    <row r="29" spans="1:19" ht="16" thickBot="1" x14ac:dyDescent="0.4">
      <c r="A29" s="121" t="s">
        <v>29</v>
      </c>
      <c r="B29" s="122"/>
      <c r="C29" s="122"/>
      <c r="D29" s="122"/>
      <c r="E29" s="122"/>
      <c r="F29" s="122"/>
      <c r="G29" s="123"/>
      <c r="H29" s="98" t="str">
        <f>+IF(COUNTIF(H26:H28,"Precio no válido"),"Precio no válido",IF(SUM(H26:H28)&lt;=0,"Precio no válido",SUM(H26:H28)))</f>
        <v>Precio no válido</v>
      </c>
      <c r="I29" s="59"/>
    </row>
    <row r="30" spans="1:19" ht="15" thickBot="1" x14ac:dyDescent="0.4">
      <c r="A30" s="2"/>
      <c r="E30" s="2"/>
    </row>
    <row r="31" spans="1:19" ht="14.4" customHeight="1" x14ac:dyDescent="0.35">
      <c r="A31" s="139" t="s">
        <v>46</v>
      </c>
      <c r="B31" s="140"/>
      <c r="C31" s="140"/>
      <c r="D31" s="140"/>
      <c r="E31" s="140"/>
      <c r="F31" s="140"/>
      <c r="G31" s="141"/>
    </row>
    <row r="32" spans="1:19" ht="15" customHeight="1" thickBot="1" x14ac:dyDescent="0.4">
      <c r="A32" s="142"/>
      <c r="B32" s="143"/>
      <c r="C32" s="143"/>
      <c r="D32" s="143"/>
      <c r="E32" s="143"/>
      <c r="F32" s="143"/>
      <c r="G32" s="144"/>
    </row>
    <row r="33" spans="1:11" x14ac:dyDescent="0.35">
      <c r="A33" s="45"/>
      <c r="G33" s="60"/>
    </row>
    <row r="34" spans="1:11" ht="29" x14ac:dyDescent="0.35">
      <c r="A34" s="145" t="s">
        <v>34</v>
      </c>
      <c r="B34" s="146"/>
      <c r="C34" s="39" t="s">
        <v>33</v>
      </c>
      <c r="D34" s="39" t="s">
        <v>35</v>
      </c>
      <c r="E34" s="11" t="s">
        <v>36</v>
      </c>
      <c r="F34" s="43" t="s">
        <v>37</v>
      </c>
      <c r="G34" s="52" t="s">
        <v>25</v>
      </c>
      <c r="J34"/>
      <c r="K34" s="7"/>
    </row>
    <row r="35" spans="1:11" x14ac:dyDescent="0.35">
      <c r="A35" s="147" t="s">
        <v>42</v>
      </c>
      <c r="B35" s="148"/>
      <c r="C35" s="84">
        <v>3</v>
      </c>
      <c r="D35" s="39">
        <v>80</v>
      </c>
      <c r="E35" s="85">
        <v>1.5</v>
      </c>
      <c r="F35" s="64"/>
      <c r="G35" s="61" t="str">
        <f>+IF(F35&lt;=0,"Precio no válido",IF(F35&gt;E35,"Precio no válido",ROUND(D35*F35,2)))</f>
        <v>Precio no válido</v>
      </c>
      <c r="J35"/>
      <c r="K35" s="7"/>
    </row>
    <row r="36" spans="1:11" ht="43.5" x14ac:dyDescent="0.35">
      <c r="A36" s="149" t="s">
        <v>38</v>
      </c>
      <c r="B36" s="68" t="s">
        <v>39</v>
      </c>
      <c r="C36" s="39">
        <v>2</v>
      </c>
      <c r="D36" s="62"/>
      <c r="E36" s="85">
        <v>115</v>
      </c>
      <c r="F36" s="64"/>
      <c r="G36" s="61" t="str">
        <f>+IF(F36&lt;=0,"Precio no válido",IF(F36&gt;E36,"Precio no válido",ROUND(C36*F36,2)))</f>
        <v>Precio no válido</v>
      </c>
      <c r="J36"/>
      <c r="K36" s="7"/>
    </row>
    <row r="37" spans="1:11" ht="43.5" x14ac:dyDescent="0.35">
      <c r="A37" s="150"/>
      <c r="B37" s="39" t="s">
        <v>40</v>
      </c>
      <c r="C37" s="39">
        <v>1</v>
      </c>
      <c r="D37" s="62"/>
      <c r="E37" s="85">
        <v>55</v>
      </c>
      <c r="F37" s="64"/>
      <c r="G37" s="61" t="str">
        <f t="shared" ref="G37:G39" si="3">+IF(F37&lt;=0,"Precio no válido",IF(F37&gt;E37,"Precio no válido",ROUND(C37*F37,2)))</f>
        <v>Precio no válido</v>
      </c>
      <c r="J37"/>
      <c r="K37" s="7"/>
    </row>
    <row r="38" spans="1:11" ht="43.5" x14ac:dyDescent="0.35">
      <c r="A38" s="149" t="s">
        <v>43</v>
      </c>
      <c r="B38" s="39" t="s">
        <v>39</v>
      </c>
      <c r="C38" s="39">
        <v>2</v>
      </c>
      <c r="D38" s="62"/>
      <c r="E38" s="85">
        <v>270</v>
      </c>
      <c r="F38" s="64"/>
      <c r="G38" s="61" t="str">
        <f t="shared" si="3"/>
        <v>Precio no válido</v>
      </c>
      <c r="J38"/>
      <c r="K38" s="7"/>
    </row>
    <row r="39" spans="1:11" ht="44" thickBot="1" x14ac:dyDescent="0.4">
      <c r="A39" s="150"/>
      <c r="B39" s="39" t="s">
        <v>40</v>
      </c>
      <c r="C39" s="39">
        <v>1</v>
      </c>
      <c r="D39" s="62"/>
      <c r="E39" s="85">
        <v>135</v>
      </c>
      <c r="F39" s="64"/>
      <c r="G39" s="97" t="str">
        <f t="shared" si="3"/>
        <v>Precio no válido</v>
      </c>
      <c r="J39"/>
      <c r="K39" s="7"/>
    </row>
    <row r="40" spans="1:11" ht="16" thickBot="1" x14ac:dyDescent="0.4">
      <c r="A40" s="137" t="s">
        <v>29</v>
      </c>
      <c r="B40" s="138"/>
      <c r="C40" s="138"/>
      <c r="D40" s="138"/>
      <c r="E40" s="138"/>
      <c r="F40" s="48"/>
      <c r="G40" s="98" t="str">
        <f>+IF(COUNTIF(G35:G39,"Precio no válido"),"Precio no válido",IF(SUM(G35:G39)&lt;=0,"Precio no válido",SUM(G35:G39)))</f>
        <v>Precio no válido</v>
      </c>
      <c r="J40"/>
      <c r="K40" s="7"/>
    </row>
    <row r="41" spans="1:11" ht="15" thickBot="1" x14ac:dyDescent="0.4">
      <c r="A41" s="101"/>
      <c r="B41" s="101"/>
      <c r="C41" s="101"/>
      <c r="D41" s="101"/>
      <c r="E41" s="101"/>
      <c r="F41" s="102"/>
      <c r="G41"/>
      <c r="J41"/>
      <c r="K41" s="7"/>
    </row>
    <row r="42" spans="1:11" ht="29" customHeight="1" thickBot="1" x14ac:dyDescent="0.4">
      <c r="A42" s="153" t="s">
        <v>301</v>
      </c>
      <c r="B42" s="154"/>
      <c r="C42" s="154"/>
      <c r="D42" s="154"/>
      <c r="E42" s="154"/>
      <c r="F42" s="154"/>
      <c r="G42" s="155"/>
    </row>
    <row r="43" spans="1:11" ht="29" x14ac:dyDescent="0.35">
      <c r="A43" s="156" t="s">
        <v>298</v>
      </c>
      <c r="B43" s="156"/>
      <c r="C43" s="103" t="s">
        <v>33</v>
      </c>
      <c r="D43" s="103" t="s">
        <v>35</v>
      </c>
      <c r="E43" s="104" t="s">
        <v>36</v>
      </c>
      <c r="F43" s="105" t="s">
        <v>37</v>
      </c>
      <c r="G43" s="106" t="s">
        <v>25</v>
      </c>
    </row>
    <row r="44" spans="1:11" x14ac:dyDescent="0.35">
      <c r="A44" s="157" t="s">
        <v>299</v>
      </c>
      <c r="B44" s="157"/>
      <c r="C44" s="86">
        <v>100</v>
      </c>
      <c r="D44" s="87"/>
      <c r="E44" s="88">
        <v>32</v>
      </c>
      <c r="F44" s="64"/>
      <c r="G44" s="61" t="str">
        <f>+IF(F44&lt;=0,"Precio no válido",IF(F44&gt;E44,"Precio no válido",ROUND(C44*F44,2)))</f>
        <v>Precio no válido</v>
      </c>
    </row>
    <row r="45" spans="1:11" x14ac:dyDescent="0.35">
      <c r="A45" s="157" t="s">
        <v>300</v>
      </c>
      <c r="B45" s="157"/>
      <c r="C45" s="87"/>
      <c r="D45" s="89">
        <v>2300</v>
      </c>
      <c r="E45" s="88">
        <v>1.38</v>
      </c>
      <c r="F45" s="64"/>
      <c r="G45" s="61" t="str">
        <f>+IF(F45&lt;=0,"Precio no válido",IF(F45&gt;E45,"Precio no válido",ROUND(D45*F45,2)))</f>
        <v>Precio no válido</v>
      </c>
    </row>
    <row r="46" spans="1:11" ht="15" thickBot="1" x14ac:dyDescent="0.4">
      <c r="A46" s="158" t="s">
        <v>300</v>
      </c>
      <c r="B46" s="158"/>
      <c r="C46" s="90"/>
      <c r="D46" s="91">
        <v>1680.0409999999999</v>
      </c>
      <c r="E46" s="92">
        <v>2.6</v>
      </c>
      <c r="F46" s="93"/>
      <c r="G46" s="97" t="str">
        <f>+IF(F46&lt;=0,"Precio no válido",IF(F46&gt;E46,"Precio no válido",ROUND(D46*F46,2)))</f>
        <v>Precio no válido</v>
      </c>
    </row>
    <row r="47" spans="1:11" ht="22.5" customHeight="1" thickBot="1" x14ac:dyDescent="0.4">
      <c r="A47" s="94" t="s">
        <v>29</v>
      </c>
      <c r="B47" s="95"/>
      <c r="C47" s="95"/>
      <c r="D47" s="95"/>
      <c r="E47" s="95"/>
      <c r="F47" s="96"/>
      <c r="G47" s="107" t="str">
        <f>+IF(COUNTIF(G44:G46,"Precio no válido"),"Precio no válido",IF(SUM(G44:G46)&lt;=0,"Precio no válido",SUM(G44:G46)))</f>
        <v>Precio no válido</v>
      </c>
    </row>
    <row r="48" spans="1:11" x14ac:dyDescent="0.35">
      <c r="B48"/>
      <c r="C48"/>
      <c r="D48"/>
    </row>
    <row r="49" spans="1:19" ht="93" x14ac:dyDescent="0.35">
      <c r="B49" s="33" t="s">
        <v>6</v>
      </c>
      <c r="C49" s="108" t="str">
        <f>+IF(COUNTIF(E11:H47,"Precio no válido"),"Precio no válido",IF(SUM(E11:H47)&lt;=0,"Precio no válido",SUM(E15,H22,H29,G40,G47))*2)</f>
        <v>Precio no válido</v>
      </c>
      <c r="D49" s="63" t="s">
        <v>3</v>
      </c>
    </row>
    <row r="50" spans="1:19" ht="15" thickBot="1" x14ac:dyDescent="0.4"/>
    <row r="51" spans="1:19" ht="21.5" thickBot="1" x14ac:dyDescent="0.55000000000000004">
      <c r="A51" s="151" t="s">
        <v>47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O51"/>
      <c r="S51"/>
    </row>
    <row r="52" spans="1:19" ht="31" x14ac:dyDescent="0.35">
      <c r="A52" s="69" t="s">
        <v>48</v>
      </c>
      <c r="B52" s="70" t="s">
        <v>49</v>
      </c>
      <c r="C52" s="71" t="s">
        <v>50</v>
      </c>
      <c r="D52"/>
      <c r="E52" s="69" t="s">
        <v>48</v>
      </c>
      <c r="F52" s="70" t="s">
        <v>49</v>
      </c>
      <c r="G52" s="71" t="s">
        <v>50</v>
      </c>
      <c r="I52" s="69" t="s">
        <v>48</v>
      </c>
      <c r="J52" s="70" t="s">
        <v>49</v>
      </c>
      <c r="K52" s="71" t="s">
        <v>50</v>
      </c>
      <c r="O52"/>
      <c r="S52"/>
    </row>
    <row r="53" spans="1:19" x14ac:dyDescent="0.35">
      <c r="A53" s="74" t="s">
        <v>57</v>
      </c>
      <c r="B53" s="74" t="s">
        <v>59</v>
      </c>
      <c r="C53" s="75">
        <v>38</v>
      </c>
      <c r="D53" s="49"/>
      <c r="E53" s="74" t="s">
        <v>57</v>
      </c>
      <c r="F53" s="74" t="s">
        <v>58</v>
      </c>
      <c r="G53" s="77">
        <v>44</v>
      </c>
      <c r="I53" s="79" t="s">
        <v>186</v>
      </c>
      <c r="J53" s="80" t="s">
        <v>186</v>
      </c>
      <c r="K53" s="77" t="s">
        <v>51</v>
      </c>
      <c r="O53"/>
      <c r="S53"/>
    </row>
    <row r="54" spans="1:19" x14ac:dyDescent="0.35">
      <c r="A54" s="74" t="s">
        <v>60</v>
      </c>
      <c r="B54" s="74" t="s">
        <v>59</v>
      </c>
      <c r="C54" s="75">
        <v>15.1</v>
      </c>
      <c r="D54" s="49"/>
      <c r="E54" s="74" t="s">
        <v>60</v>
      </c>
      <c r="F54" s="74" t="s">
        <v>58</v>
      </c>
      <c r="G54" s="77">
        <v>12</v>
      </c>
      <c r="I54" s="81" t="s">
        <v>187</v>
      </c>
      <c r="J54" s="80" t="s">
        <v>186</v>
      </c>
      <c r="K54" s="77">
        <v>47</v>
      </c>
      <c r="O54"/>
      <c r="S54"/>
    </row>
    <row r="55" spans="1:19" x14ac:dyDescent="0.35">
      <c r="A55" s="74" t="s">
        <v>61</v>
      </c>
      <c r="B55" s="74" t="s">
        <v>59</v>
      </c>
      <c r="C55" s="75">
        <v>36.5</v>
      </c>
      <c r="D55" s="49"/>
      <c r="E55" s="74" t="s">
        <v>61</v>
      </c>
      <c r="F55" s="74" t="s">
        <v>58</v>
      </c>
      <c r="G55" s="77">
        <v>42</v>
      </c>
      <c r="I55" s="81" t="s">
        <v>188</v>
      </c>
      <c r="J55" s="80" t="s">
        <v>186</v>
      </c>
      <c r="K55" s="77">
        <v>26</v>
      </c>
      <c r="O55"/>
      <c r="S55"/>
    </row>
    <row r="56" spans="1:19" x14ac:dyDescent="0.35">
      <c r="A56" s="74" t="s">
        <v>62</v>
      </c>
      <c r="B56" s="74" t="s">
        <v>59</v>
      </c>
      <c r="C56" s="75">
        <v>7.7</v>
      </c>
      <c r="D56" s="49"/>
      <c r="E56" s="74" t="s">
        <v>62</v>
      </c>
      <c r="F56" s="74" t="s">
        <v>58</v>
      </c>
      <c r="G56" s="77">
        <v>12</v>
      </c>
      <c r="I56" s="81" t="s">
        <v>189</v>
      </c>
      <c r="J56" s="80" t="s">
        <v>186</v>
      </c>
      <c r="K56" s="77">
        <v>38</v>
      </c>
      <c r="O56"/>
      <c r="S56"/>
    </row>
    <row r="57" spans="1:19" x14ac:dyDescent="0.35">
      <c r="A57" s="74" t="s">
        <v>63</v>
      </c>
      <c r="B57" s="74" t="s">
        <v>59</v>
      </c>
      <c r="C57" s="75">
        <v>26.1</v>
      </c>
      <c r="D57" s="49"/>
      <c r="E57" s="74" t="s">
        <v>63</v>
      </c>
      <c r="F57" s="74" t="s">
        <v>58</v>
      </c>
      <c r="G57" s="77">
        <v>30</v>
      </c>
      <c r="I57" s="81" t="s">
        <v>190</v>
      </c>
      <c r="J57" s="80" t="s">
        <v>186</v>
      </c>
      <c r="K57" s="77">
        <v>13</v>
      </c>
      <c r="O57"/>
      <c r="S57"/>
    </row>
    <row r="58" spans="1:19" x14ac:dyDescent="0.35">
      <c r="A58" s="74" t="s">
        <v>64</v>
      </c>
      <c r="B58" s="74" t="s">
        <v>59</v>
      </c>
      <c r="C58" s="75">
        <v>67.400000000000006</v>
      </c>
      <c r="D58" s="49"/>
      <c r="E58" s="74" t="s">
        <v>64</v>
      </c>
      <c r="F58" s="74" t="s">
        <v>58</v>
      </c>
      <c r="G58" s="77">
        <v>56</v>
      </c>
      <c r="I58" s="81" t="s">
        <v>191</v>
      </c>
      <c r="J58" s="80" t="s">
        <v>186</v>
      </c>
      <c r="K58" s="77">
        <v>27</v>
      </c>
      <c r="O58"/>
      <c r="S58"/>
    </row>
    <row r="59" spans="1:19" x14ac:dyDescent="0.35">
      <c r="A59" s="74" t="s">
        <v>65</v>
      </c>
      <c r="B59" s="74" t="s">
        <v>59</v>
      </c>
      <c r="C59" s="75">
        <v>17.5</v>
      </c>
      <c r="D59" s="49"/>
      <c r="E59" s="74" t="s">
        <v>65</v>
      </c>
      <c r="F59" s="74" t="s">
        <v>58</v>
      </c>
      <c r="G59" s="77">
        <v>26</v>
      </c>
      <c r="I59" s="81" t="s">
        <v>192</v>
      </c>
      <c r="J59" s="80" t="s">
        <v>186</v>
      </c>
      <c r="K59" s="77">
        <v>40</v>
      </c>
      <c r="O59"/>
      <c r="S59"/>
    </row>
    <row r="60" spans="1:19" x14ac:dyDescent="0.35">
      <c r="A60" s="74" t="s">
        <v>66</v>
      </c>
      <c r="B60" s="74" t="s">
        <v>59</v>
      </c>
      <c r="C60" s="75">
        <v>26</v>
      </c>
      <c r="D60" s="49"/>
      <c r="E60" s="74" t="s">
        <v>66</v>
      </c>
      <c r="F60" s="74" t="s">
        <v>58</v>
      </c>
      <c r="G60" s="77">
        <v>34</v>
      </c>
      <c r="I60" s="81" t="s">
        <v>193</v>
      </c>
      <c r="J60" s="80" t="s">
        <v>186</v>
      </c>
      <c r="K60" s="77">
        <v>25</v>
      </c>
      <c r="O60"/>
      <c r="S60"/>
    </row>
    <row r="61" spans="1:19" x14ac:dyDescent="0.35">
      <c r="A61" s="74" t="s">
        <v>67</v>
      </c>
      <c r="B61" s="74" t="s">
        <v>59</v>
      </c>
      <c r="C61" s="75">
        <v>30.1</v>
      </c>
      <c r="D61" s="49"/>
      <c r="E61" s="74" t="s">
        <v>67</v>
      </c>
      <c r="F61" s="74" t="s">
        <v>58</v>
      </c>
      <c r="G61" s="77">
        <v>39</v>
      </c>
      <c r="I61" s="81" t="s">
        <v>194</v>
      </c>
      <c r="J61" s="80" t="s">
        <v>186</v>
      </c>
      <c r="K61" s="77">
        <v>29</v>
      </c>
      <c r="O61"/>
      <c r="S61"/>
    </row>
    <row r="62" spans="1:19" x14ac:dyDescent="0.35">
      <c r="A62" s="74" t="s">
        <v>68</v>
      </c>
      <c r="B62" s="74" t="s">
        <v>59</v>
      </c>
      <c r="C62" s="75">
        <v>18.100000000000001</v>
      </c>
      <c r="D62" s="49"/>
      <c r="E62" s="74" t="s">
        <v>68</v>
      </c>
      <c r="F62" s="74" t="s">
        <v>58</v>
      </c>
      <c r="G62" s="77">
        <v>24</v>
      </c>
      <c r="I62" s="81" t="s">
        <v>195</v>
      </c>
      <c r="J62" s="80" t="s">
        <v>186</v>
      </c>
      <c r="K62" s="77">
        <v>36</v>
      </c>
      <c r="O62"/>
      <c r="S62"/>
    </row>
    <row r="63" spans="1:19" x14ac:dyDescent="0.35">
      <c r="A63" s="74" t="s">
        <v>69</v>
      </c>
      <c r="B63" s="74" t="s">
        <v>59</v>
      </c>
      <c r="C63" s="75">
        <v>40.299999999999997</v>
      </c>
      <c r="D63" s="49"/>
      <c r="E63" s="74" t="s">
        <v>69</v>
      </c>
      <c r="F63" s="74" t="s">
        <v>58</v>
      </c>
      <c r="G63" s="77">
        <v>44</v>
      </c>
      <c r="I63" s="81" t="s">
        <v>196</v>
      </c>
      <c r="J63" s="80" t="s">
        <v>186</v>
      </c>
      <c r="K63" s="77">
        <v>30</v>
      </c>
      <c r="O63"/>
      <c r="S63"/>
    </row>
    <row r="64" spans="1:19" x14ac:dyDescent="0.35">
      <c r="A64" s="74" t="s">
        <v>70</v>
      </c>
      <c r="B64" s="74" t="s">
        <v>59</v>
      </c>
      <c r="C64" s="75">
        <v>25.3</v>
      </c>
      <c r="D64" s="49"/>
      <c r="E64" s="74" t="s">
        <v>70</v>
      </c>
      <c r="F64" s="74" t="s">
        <v>58</v>
      </c>
      <c r="G64" s="77">
        <v>29</v>
      </c>
      <c r="I64" s="81" t="s">
        <v>197</v>
      </c>
      <c r="J64" s="80" t="s">
        <v>186</v>
      </c>
      <c r="K64" s="77">
        <v>38</v>
      </c>
      <c r="O64"/>
      <c r="S64"/>
    </row>
    <row r="65" spans="1:19" x14ac:dyDescent="0.35">
      <c r="A65" s="74" t="s">
        <v>71</v>
      </c>
      <c r="B65" s="74" t="s">
        <v>59</v>
      </c>
      <c r="C65" s="75">
        <v>11</v>
      </c>
      <c r="D65" s="49"/>
      <c r="E65" s="74" t="s">
        <v>71</v>
      </c>
      <c r="F65" s="74" t="s">
        <v>58</v>
      </c>
      <c r="G65" s="77">
        <v>20</v>
      </c>
      <c r="I65" s="81" t="s">
        <v>198</v>
      </c>
      <c r="J65" s="80" t="s">
        <v>186</v>
      </c>
      <c r="K65" s="77">
        <v>30</v>
      </c>
      <c r="O65"/>
      <c r="S65"/>
    </row>
    <row r="66" spans="1:19" x14ac:dyDescent="0.35">
      <c r="A66" s="74" t="s">
        <v>72</v>
      </c>
      <c r="B66" s="74" t="s">
        <v>59</v>
      </c>
      <c r="C66" s="75">
        <v>28.3</v>
      </c>
      <c r="D66" s="49"/>
      <c r="E66" s="74" t="s">
        <v>72</v>
      </c>
      <c r="F66" s="74" t="s">
        <v>58</v>
      </c>
      <c r="G66" s="77">
        <v>37</v>
      </c>
      <c r="I66" s="81" t="s">
        <v>199</v>
      </c>
      <c r="J66" s="80" t="s">
        <v>186</v>
      </c>
      <c r="K66" s="77">
        <v>27</v>
      </c>
      <c r="O66"/>
      <c r="S66"/>
    </row>
    <row r="67" spans="1:19" x14ac:dyDescent="0.35">
      <c r="A67" s="74" t="s">
        <v>73</v>
      </c>
      <c r="B67" s="74" t="s">
        <v>59</v>
      </c>
      <c r="C67" s="75">
        <v>35.700000000000003</v>
      </c>
      <c r="D67" s="49"/>
      <c r="E67" s="74" t="s">
        <v>73</v>
      </c>
      <c r="F67" s="74" t="s">
        <v>58</v>
      </c>
      <c r="G67" s="77">
        <v>32</v>
      </c>
      <c r="I67" s="81" t="s">
        <v>200</v>
      </c>
      <c r="J67" s="80" t="s">
        <v>186</v>
      </c>
      <c r="K67" s="77">
        <v>68</v>
      </c>
      <c r="O67"/>
      <c r="S67"/>
    </row>
    <row r="68" spans="1:19" x14ac:dyDescent="0.35">
      <c r="A68" s="74" t="s">
        <v>74</v>
      </c>
      <c r="B68" s="74" t="s">
        <v>59</v>
      </c>
      <c r="C68" s="75">
        <v>42.1</v>
      </c>
      <c r="D68" s="49"/>
      <c r="E68" s="74" t="s">
        <v>74</v>
      </c>
      <c r="F68" s="74" t="s">
        <v>58</v>
      </c>
      <c r="G68" s="77">
        <v>46</v>
      </c>
      <c r="I68" s="81" t="s">
        <v>201</v>
      </c>
      <c r="J68" s="80" t="s">
        <v>186</v>
      </c>
      <c r="K68" s="77">
        <v>6</v>
      </c>
      <c r="O68"/>
      <c r="S68"/>
    </row>
    <row r="69" spans="1:19" x14ac:dyDescent="0.35">
      <c r="A69" s="74" t="s">
        <v>75</v>
      </c>
      <c r="B69" s="74" t="s">
        <v>59</v>
      </c>
      <c r="C69" s="75">
        <v>47.4</v>
      </c>
      <c r="D69" s="49"/>
      <c r="E69" s="74" t="s">
        <v>75</v>
      </c>
      <c r="F69" s="74" t="s">
        <v>58</v>
      </c>
      <c r="G69" s="77">
        <v>51</v>
      </c>
      <c r="I69" s="81" t="s">
        <v>202</v>
      </c>
      <c r="J69" s="80" t="s">
        <v>186</v>
      </c>
      <c r="K69" s="77">
        <v>26</v>
      </c>
      <c r="O69"/>
      <c r="S69"/>
    </row>
    <row r="70" spans="1:19" x14ac:dyDescent="0.35">
      <c r="A70" s="74" t="s">
        <v>76</v>
      </c>
      <c r="B70" s="74" t="s">
        <v>59</v>
      </c>
      <c r="C70" s="75">
        <v>28.6</v>
      </c>
      <c r="D70" s="49"/>
      <c r="E70" s="74" t="s">
        <v>76</v>
      </c>
      <c r="F70" s="74" t="s">
        <v>58</v>
      </c>
      <c r="G70" s="77">
        <v>32</v>
      </c>
      <c r="I70" s="81" t="s">
        <v>203</v>
      </c>
      <c r="J70" s="80" t="s">
        <v>186</v>
      </c>
      <c r="K70" s="77">
        <v>50</v>
      </c>
      <c r="O70"/>
      <c r="S70"/>
    </row>
    <row r="71" spans="1:19" x14ac:dyDescent="0.35">
      <c r="A71" s="74" t="s">
        <v>77</v>
      </c>
      <c r="B71" s="74" t="s">
        <v>59</v>
      </c>
      <c r="C71" s="75">
        <v>32</v>
      </c>
      <c r="D71" s="49"/>
      <c r="E71" s="74" t="s">
        <v>77</v>
      </c>
      <c r="F71" s="74" t="s">
        <v>58</v>
      </c>
      <c r="G71" s="77">
        <v>36</v>
      </c>
      <c r="I71" s="81" t="s">
        <v>204</v>
      </c>
      <c r="J71" s="80" t="s">
        <v>186</v>
      </c>
      <c r="K71" s="77">
        <v>64</v>
      </c>
      <c r="O71"/>
      <c r="S71"/>
    </row>
    <row r="72" spans="1:19" x14ac:dyDescent="0.35">
      <c r="A72" s="74" t="s">
        <v>58</v>
      </c>
      <c r="B72" s="74" t="s">
        <v>59</v>
      </c>
      <c r="C72" s="75">
        <v>8.4</v>
      </c>
      <c r="D72" s="49"/>
      <c r="E72" s="74" t="s">
        <v>58</v>
      </c>
      <c r="F72" s="74" t="s">
        <v>58</v>
      </c>
      <c r="G72" s="77" t="s">
        <v>51</v>
      </c>
      <c r="I72" s="81" t="s">
        <v>205</v>
      </c>
      <c r="J72" s="80" t="s">
        <v>186</v>
      </c>
      <c r="K72" s="77">
        <v>40</v>
      </c>
      <c r="O72"/>
      <c r="S72"/>
    </row>
    <row r="73" spans="1:19" x14ac:dyDescent="0.35">
      <c r="A73" s="74" t="s">
        <v>78</v>
      </c>
      <c r="B73" s="74" t="s">
        <v>59</v>
      </c>
      <c r="C73" s="75">
        <v>21.2</v>
      </c>
      <c r="D73" s="49"/>
      <c r="E73" s="74" t="s">
        <v>78</v>
      </c>
      <c r="F73" s="74" t="s">
        <v>58</v>
      </c>
      <c r="G73" s="77">
        <v>19</v>
      </c>
      <c r="I73" s="81" t="s">
        <v>206</v>
      </c>
      <c r="J73" s="80" t="s">
        <v>186</v>
      </c>
      <c r="K73" s="77">
        <v>52</v>
      </c>
      <c r="O73"/>
      <c r="S73"/>
    </row>
    <row r="74" spans="1:19" x14ac:dyDescent="0.35">
      <c r="A74" s="74" t="s">
        <v>79</v>
      </c>
      <c r="B74" s="74" t="s">
        <v>59</v>
      </c>
      <c r="C74" s="75">
        <v>6.7</v>
      </c>
      <c r="D74" s="49"/>
      <c r="E74" s="74" t="s">
        <v>79</v>
      </c>
      <c r="F74" s="74" t="s">
        <v>58</v>
      </c>
      <c r="G74" s="77">
        <v>15</v>
      </c>
      <c r="I74" s="81" t="s">
        <v>207</v>
      </c>
      <c r="J74" s="80" t="s">
        <v>186</v>
      </c>
      <c r="K74" s="77">
        <v>28</v>
      </c>
      <c r="O74"/>
      <c r="S74"/>
    </row>
    <row r="75" spans="1:19" x14ac:dyDescent="0.35">
      <c r="A75" s="74" t="s">
        <v>80</v>
      </c>
      <c r="B75" s="74" t="s">
        <v>59</v>
      </c>
      <c r="C75" s="75">
        <v>15.7</v>
      </c>
      <c r="D75" s="49"/>
      <c r="E75" s="74" t="s">
        <v>80</v>
      </c>
      <c r="F75" s="74" t="s">
        <v>58</v>
      </c>
      <c r="G75" s="77">
        <v>25</v>
      </c>
      <c r="I75" s="81" t="s">
        <v>208</v>
      </c>
      <c r="J75" s="80" t="s">
        <v>186</v>
      </c>
      <c r="K75" s="77">
        <v>19</v>
      </c>
      <c r="O75"/>
      <c r="S75"/>
    </row>
    <row r="76" spans="1:19" x14ac:dyDescent="0.35">
      <c r="A76" s="74" t="s">
        <v>81</v>
      </c>
      <c r="B76" s="74" t="s">
        <v>59</v>
      </c>
      <c r="C76" s="75">
        <v>14.4</v>
      </c>
      <c r="D76" s="49"/>
      <c r="E76" s="74" t="s">
        <v>81</v>
      </c>
      <c r="F76" s="74" t="s">
        <v>58</v>
      </c>
      <c r="G76" s="77">
        <v>12</v>
      </c>
      <c r="I76" s="81" t="s">
        <v>209</v>
      </c>
      <c r="J76" s="80" t="s">
        <v>186</v>
      </c>
      <c r="K76" s="77">
        <v>45</v>
      </c>
      <c r="O76"/>
      <c r="S76"/>
    </row>
    <row r="77" spans="1:19" x14ac:dyDescent="0.35">
      <c r="A77" s="74" t="s">
        <v>82</v>
      </c>
      <c r="B77" s="74" t="s">
        <v>59</v>
      </c>
      <c r="C77" s="75">
        <v>34.1</v>
      </c>
      <c r="D77" s="49"/>
      <c r="E77" s="74" t="s">
        <v>82</v>
      </c>
      <c r="F77" s="74" t="s">
        <v>58</v>
      </c>
      <c r="G77" s="77">
        <v>38</v>
      </c>
      <c r="I77" s="81" t="s">
        <v>210</v>
      </c>
      <c r="J77" s="80" t="s">
        <v>186</v>
      </c>
      <c r="K77" s="77">
        <v>41</v>
      </c>
      <c r="O77"/>
      <c r="S77"/>
    </row>
    <row r="78" spans="1:19" x14ac:dyDescent="0.35">
      <c r="A78" s="74" t="s">
        <v>83</v>
      </c>
      <c r="B78" s="74" t="s">
        <v>59</v>
      </c>
      <c r="C78" s="75">
        <v>58.8</v>
      </c>
      <c r="D78" s="49"/>
      <c r="E78" s="74" t="s">
        <v>83</v>
      </c>
      <c r="F78" s="74" t="s">
        <v>58</v>
      </c>
      <c r="G78" s="77">
        <v>64</v>
      </c>
      <c r="I78" s="81" t="s">
        <v>211</v>
      </c>
      <c r="J78" s="80" t="s">
        <v>186</v>
      </c>
      <c r="K78" s="77">
        <v>24</v>
      </c>
      <c r="O78"/>
      <c r="S78"/>
    </row>
    <row r="79" spans="1:19" x14ac:dyDescent="0.35">
      <c r="A79" s="74" t="s">
        <v>84</v>
      </c>
      <c r="B79" s="74" t="s">
        <v>59</v>
      </c>
      <c r="C79" s="75">
        <v>38.9</v>
      </c>
      <c r="D79" s="49"/>
      <c r="E79" s="74" t="s">
        <v>84</v>
      </c>
      <c r="F79" s="74" t="s">
        <v>58</v>
      </c>
      <c r="G79" s="77">
        <v>42</v>
      </c>
      <c r="I79" s="81" t="s">
        <v>212</v>
      </c>
      <c r="J79" s="80" t="s">
        <v>186</v>
      </c>
      <c r="K79" s="77">
        <v>5</v>
      </c>
      <c r="O79"/>
      <c r="S79"/>
    </row>
    <row r="80" spans="1:19" x14ac:dyDescent="0.35">
      <c r="A80" s="74" t="s">
        <v>59</v>
      </c>
      <c r="B80" s="74" t="s">
        <v>59</v>
      </c>
      <c r="C80" s="75" t="s">
        <v>51</v>
      </c>
      <c r="D80" s="49"/>
      <c r="E80" s="74" t="s">
        <v>59</v>
      </c>
      <c r="F80" s="74" t="s">
        <v>58</v>
      </c>
      <c r="G80" s="77">
        <v>10</v>
      </c>
      <c r="I80" s="81" t="s">
        <v>213</v>
      </c>
      <c r="J80" s="80" t="s">
        <v>186</v>
      </c>
      <c r="K80" s="77">
        <v>34</v>
      </c>
      <c r="O80"/>
      <c r="S80"/>
    </row>
    <row r="81" spans="1:19" x14ac:dyDescent="0.35">
      <c r="A81" s="74" t="s">
        <v>85</v>
      </c>
      <c r="B81" s="74" t="s">
        <v>59</v>
      </c>
      <c r="C81" s="75">
        <v>38.1</v>
      </c>
      <c r="D81" s="49"/>
      <c r="E81" s="74" t="s">
        <v>85</v>
      </c>
      <c r="F81" s="74" t="s">
        <v>58</v>
      </c>
      <c r="G81" s="77">
        <v>42</v>
      </c>
      <c r="I81" s="81" t="s">
        <v>214</v>
      </c>
      <c r="J81" s="80" t="s">
        <v>186</v>
      </c>
      <c r="K81" s="77">
        <v>35</v>
      </c>
      <c r="O81"/>
      <c r="S81"/>
    </row>
    <row r="82" spans="1:19" x14ac:dyDescent="0.35">
      <c r="A82" s="74" t="s">
        <v>86</v>
      </c>
      <c r="B82" s="74" t="s">
        <v>59</v>
      </c>
      <c r="C82" s="75">
        <v>9.3000000000000007</v>
      </c>
      <c r="D82" s="49"/>
      <c r="E82" s="74" t="s">
        <v>86</v>
      </c>
      <c r="F82" s="74" t="s">
        <v>58</v>
      </c>
      <c r="G82" s="77">
        <v>13</v>
      </c>
      <c r="I82" s="81" t="s">
        <v>215</v>
      </c>
      <c r="J82" s="80" t="s">
        <v>186</v>
      </c>
      <c r="K82" s="77">
        <v>32</v>
      </c>
      <c r="O82"/>
      <c r="S82"/>
    </row>
    <row r="83" spans="1:19" x14ac:dyDescent="0.35">
      <c r="A83" s="74" t="s">
        <v>87</v>
      </c>
      <c r="B83" s="74" t="s">
        <v>59</v>
      </c>
      <c r="C83" s="75">
        <v>29</v>
      </c>
      <c r="D83" s="49"/>
      <c r="E83" s="74" t="s">
        <v>87</v>
      </c>
      <c r="F83" s="74" t="s">
        <v>58</v>
      </c>
      <c r="G83" s="77">
        <v>38</v>
      </c>
      <c r="I83" s="81" t="s">
        <v>216</v>
      </c>
      <c r="J83" s="80" t="s">
        <v>186</v>
      </c>
      <c r="K83" s="77">
        <v>28</v>
      </c>
      <c r="O83"/>
      <c r="S83"/>
    </row>
    <row r="84" spans="1:19" x14ac:dyDescent="0.35">
      <c r="A84" s="74" t="s">
        <v>88</v>
      </c>
      <c r="B84" s="74" t="s">
        <v>59</v>
      </c>
      <c r="C84" s="75">
        <v>34.5</v>
      </c>
      <c r="D84" s="49"/>
      <c r="E84" s="74" t="s">
        <v>88</v>
      </c>
      <c r="F84" s="74" t="s">
        <v>58</v>
      </c>
      <c r="G84" s="77">
        <v>38</v>
      </c>
      <c r="I84" s="81" t="s">
        <v>217</v>
      </c>
      <c r="J84" s="80" t="s">
        <v>186</v>
      </c>
      <c r="K84" s="77">
        <v>3</v>
      </c>
      <c r="O84"/>
      <c r="S84"/>
    </row>
    <row r="85" spans="1:19" x14ac:dyDescent="0.35">
      <c r="A85" s="74" t="s">
        <v>89</v>
      </c>
      <c r="B85" s="74" t="s">
        <v>59</v>
      </c>
      <c r="C85" s="75">
        <v>50.3</v>
      </c>
      <c r="D85" s="49"/>
      <c r="E85" s="74" t="s">
        <v>89</v>
      </c>
      <c r="F85" s="74" t="s">
        <v>58</v>
      </c>
      <c r="G85" s="77">
        <v>54</v>
      </c>
      <c r="I85" s="81" t="s">
        <v>218</v>
      </c>
      <c r="J85" s="80" t="s">
        <v>186</v>
      </c>
      <c r="K85" s="77">
        <v>40</v>
      </c>
      <c r="O85"/>
      <c r="S85"/>
    </row>
    <row r="86" spans="1:19" x14ac:dyDescent="0.35">
      <c r="A86" s="74" t="s">
        <v>90</v>
      </c>
      <c r="B86" s="74" t="s">
        <v>59</v>
      </c>
      <c r="C86" s="75">
        <v>48.5</v>
      </c>
      <c r="D86" s="49"/>
      <c r="E86" s="74" t="s">
        <v>90</v>
      </c>
      <c r="F86" s="74" t="s">
        <v>58</v>
      </c>
      <c r="G86" s="77">
        <v>52</v>
      </c>
      <c r="I86" s="81" t="s">
        <v>219</v>
      </c>
      <c r="J86" s="80" t="s">
        <v>186</v>
      </c>
      <c r="K86" s="77">
        <v>38</v>
      </c>
      <c r="O86"/>
      <c r="S86"/>
    </row>
    <row r="87" spans="1:19" x14ac:dyDescent="0.35">
      <c r="A87" s="74" t="s">
        <v>91</v>
      </c>
      <c r="B87" s="74" t="s">
        <v>59</v>
      </c>
      <c r="C87" s="75">
        <v>45</v>
      </c>
      <c r="D87" s="49"/>
      <c r="E87" s="74" t="s">
        <v>91</v>
      </c>
      <c r="F87" s="74" t="s">
        <v>58</v>
      </c>
      <c r="G87" s="77">
        <v>48</v>
      </c>
      <c r="I87" s="81" t="s">
        <v>220</v>
      </c>
      <c r="J87" s="80" t="s">
        <v>186</v>
      </c>
      <c r="K87" s="77">
        <v>11</v>
      </c>
      <c r="O87"/>
      <c r="S87"/>
    </row>
    <row r="88" spans="1:19" x14ac:dyDescent="0.35">
      <c r="A88" s="74" t="s">
        <v>92</v>
      </c>
      <c r="B88" s="74" t="s">
        <v>59</v>
      </c>
      <c r="C88" s="75">
        <v>8.9</v>
      </c>
      <c r="D88" s="49"/>
      <c r="E88" s="74" t="s">
        <v>92</v>
      </c>
      <c r="F88" s="74" t="s">
        <v>58</v>
      </c>
      <c r="G88" s="77">
        <v>6</v>
      </c>
      <c r="I88" s="81" t="s">
        <v>221</v>
      </c>
      <c r="J88" s="80" t="s">
        <v>186</v>
      </c>
      <c r="K88" s="77">
        <v>39</v>
      </c>
      <c r="O88"/>
      <c r="S88"/>
    </row>
    <row r="89" spans="1:19" x14ac:dyDescent="0.35">
      <c r="A89" s="74" t="s">
        <v>93</v>
      </c>
      <c r="B89" s="74" t="s">
        <v>59</v>
      </c>
      <c r="C89" s="75">
        <v>44.8</v>
      </c>
      <c r="D89" s="49"/>
      <c r="E89" s="74" t="s">
        <v>93</v>
      </c>
      <c r="F89" s="74" t="s">
        <v>58</v>
      </c>
      <c r="G89" s="77">
        <v>48</v>
      </c>
      <c r="I89" s="81" t="s">
        <v>222</v>
      </c>
      <c r="J89" s="80" t="s">
        <v>186</v>
      </c>
      <c r="K89" s="77">
        <v>34</v>
      </c>
      <c r="O89"/>
      <c r="S89"/>
    </row>
    <row r="90" spans="1:19" x14ac:dyDescent="0.35">
      <c r="A90" s="74" t="s">
        <v>94</v>
      </c>
      <c r="B90" s="74" t="s">
        <v>59</v>
      </c>
      <c r="C90" s="75">
        <v>45.9</v>
      </c>
      <c r="D90" s="49"/>
      <c r="E90" s="74" t="s">
        <v>94</v>
      </c>
      <c r="F90" s="74" t="s">
        <v>58</v>
      </c>
      <c r="G90" s="77">
        <v>49</v>
      </c>
      <c r="I90" s="81" t="s">
        <v>223</v>
      </c>
      <c r="J90" s="80" t="s">
        <v>186</v>
      </c>
      <c r="K90" s="77">
        <v>12</v>
      </c>
      <c r="O90"/>
      <c r="S90"/>
    </row>
    <row r="91" spans="1:19" x14ac:dyDescent="0.35">
      <c r="A91" s="74" t="s">
        <v>95</v>
      </c>
      <c r="B91" s="74" t="s">
        <v>59</v>
      </c>
      <c r="C91" s="75">
        <v>30.9</v>
      </c>
      <c r="D91" s="49"/>
      <c r="E91" s="74" t="s">
        <v>95</v>
      </c>
      <c r="F91" s="74" t="s">
        <v>58</v>
      </c>
      <c r="G91" s="77">
        <v>34</v>
      </c>
      <c r="I91" s="81" t="s">
        <v>224</v>
      </c>
      <c r="J91" s="80" t="s">
        <v>186</v>
      </c>
      <c r="K91" s="77">
        <v>31</v>
      </c>
      <c r="O91"/>
      <c r="S91"/>
    </row>
    <row r="92" spans="1:19" x14ac:dyDescent="0.35">
      <c r="A92" s="74" t="s">
        <v>96</v>
      </c>
      <c r="B92" s="74" t="s">
        <v>59</v>
      </c>
      <c r="C92" s="75">
        <v>7.8</v>
      </c>
      <c r="D92" s="49"/>
      <c r="E92" s="74" t="s">
        <v>96</v>
      </c>
      <c r="F92" s="74" t="s">
        <v>58</v>
      </c>
      <c r="G92" s="77">
        <v>17</v>
      </c>
      <c r="I92" s="81" t="s">
        <v>225</v>
      </c>
      <c r="J92" s="80" t="s">
        <v>186</v>
      </c>
      <c r="K92" s="77">
        <v>29</v>
      </c>
      <c r="O92"/>
      <c r="S92"/>
    </row>
    <row r="93" spans="1:19" x14ac:dyDescent="0.35">
      <c r="A93" s="74" t="s">
        <v>97</v>
      </c>
      <c r="B93" s="74" t="s">
        <v>59</v>
      </c>
      <c r="C93" s="75">
        <v>55.3</v>
      </c>
      <c r="D93" s="49"/>
      <c r="E93" s="74" t="s">
        <v>97</v>
      </c>
      <c r="F93" s="74" t="s">
        <v>58</v>
      </c>
      <c r="G93" s="77">
        <v>59</v>
      </c>
      <c r="I93" s="81" t="s">
        <v>226</v>
      </c>
      <c r="J93" s="80" t="s">
        <v>186</v>
      </c>
      <c r="K93" s="77">
        <v>21</v>
      </c>
      <c r="O93"/>
      <c r="S93"/>
    </row>
    <row r="94" spans="1:19" x14ac:dyDescent="0.35">
      <c r="A94" s="74" t="s">
        <v>98</v>
      </c>
      <c r="B94" s="74" t="s">
        <v>59</v>
      </c>
      <c r="C94" s="75">
        <v>39.5</v>
      </c>
      <c r="D94" s="49"/>
      <c r="E94" s="74" t="s">
        <v>98</v>
      </c>
      <c r="F94" s="74" t="s">
        <v>58</v>
      </c>
      <c r="G94" s="77">
        <v>43</v>
      </c>
      <c r="I94" s="81" t="s">
        <v>227</v>
      </c>
      <c r="J94" s="80" t="s">
        <v>186</v>
      </c>
      <c r="K94" s="77">
        <v>29</v>
      </c>
      <c r="O94"/>
      <c r="S94"/>
    </row>
    <row r="95" spans="1:19" x14ac:dyDescent="0.35">
      <c r="A95" s="74" t="s">
        <v>99</v>
      </c>
      <c r="B95" s="74" t="s">
        <v>59</v>
      </c>
      <c r="C95" s="75">
        <v>24</v>
      </c>
      <c r="D95" s="49"/>
      <c r="E95" s="74" t="s">
        <v>99</v>
      </c>
      <c r="F95" s="74" t="s">
        <v>58</v>
      </c>
      <c r="G95" s="77">
        <v>27</v>
      </c>
      <c r="I95" s="81" t="s">
        <v>228</v>
      </c>
      <c r="J95" s="80" t="s">
        <v>186</v>
      </c>
      <c r="K95" s="77">
        <v>34</v>
      </c>
      <c r="O95"/>
      <c r="S95"/>
    </row>
    <row r="96" spans="1:19" x14ac:dyDescent="0.35">
      <c r="A96" s="74" t="s">
        <v>100</v>
      </c>
      <c r="B96" s="74" t="s">
        <v>59</v>
      </c>
      <c r="C96" s="75">
        <v>11.2</v>
      </c>
      <c r="D96" s="49"/>
      <c r="E96" s="74" t="s">
        <v>100</v>
      </c>
      <c r="F96" s="74" t="s">
        <v>58</v>
      </c>
      <c r="G96" s="77">
        <v>20</v>
      </c>
      <c r="I96" s="81" t="s">
        <v>229</v>
      </c>
      <c r="J96" s="80" t="s">
        <v>186</v>
      </c>
      <c r="K96" s="77">
        <v>23</v>
      </c>
      <c r="O96"/>
      <c r="S96"/>
    </row>
    <row r="97" spans="1:19" x14ac:dyDescent="0.35">
      <c r="A97" s="74" t="s">
        <v>101</v>
      </c>
      <c r="B97" s="74" t="s">
        <v>59</v>
      </c>
      <c r="C97" s="75">
        <v>30</v>
      </c>
      <c r="D97" s="49"/>
      <c r="E97" s="74" t="s">
        <v>101</v>
      </c>
      <c r="F97" s="74" t="s">
        <v>58</v>
      </c>
      <c r="G97" s="77">
        <v>28</v>
      </c>
      <c r="I97" s="81" t="s">
        <v>230</v>
      </c>
      <c r="J97" s="80" t="s">
        <v>186</v>
      </c>
      <c r="K97" s="77">
        <v>62</v>
      </c>
      <c r="O97"/>
      <c r="S97"/>
    </row>
    <row r="98" spans="1:19" x14ac:dyDescent="0.35">
      <c r="A98" s="74" t="s">
        <v>102</v>
      </c>
      <c r="B98" s="74" t="s">
        <v>59</v>
      </c>
      <c r="C98" s="75">
        <v>18.5</v>
      </c>
      <c r="D98" s="49"/>
      <c r="E98" s="74" t="s">
        <v>102</v>
      </c>
      <c r="F98" s="74" t="s">
        <v>58</v>
      </c>
      <c r="G98" s="77">
        <v>26</v>
      </c>
      <c r="I98" s="81" t="s">
        <v>231</v>
      </c>
      <c r="J98" s="80" t="s">
        <v>186</v>
      </c>
      <c r="K98" s="77">
        <v>34</v>
      </c>
      <c r="O98"/>
      <c r="S98"/>
    </row>
    <row r="99" spans="1:19" x14ac:dyDescent="0.35">
      <c r="A99" s="74" t="s">
        <v>103</v>
      </c>
      <c r="B99" s="74" t="s">
        <v>59</v>
      </c>
      <c r="C99" s="75">
        <v>39.6</v>
      </c>
      <c r="D99" s="49"/>
      <c r="E99" s="74" t="s">
        <v>103</v>
      </c>
      <c r="F99" s="74" t="s">
        <v>58</v>
      </c>
      <c r="G99" s="77">
        <v>43</v>
      </c>
      <c r="I99" s="81" t="s">
        <v>232</v>
      </c>
      <c r="J99" s="80" t="s">
        <v>186</v>
      </c>
      <c r="K99" s="77">
        <v>5</v>
      </c>
      <c r="O99"/>
      <c r="S99"/>
    </row>
    <row r="100" spans="1:19" x14ac:dyDescent="0.35">
      <c r="A100" s="74" t="s">
        <v>104</v>
      </c>
      <c r="B100" s="74" t="s">
        <v>59</v>
      </c>
      <c r="C100" s="75">
        <v>17.7</v>
      </c>
      <c r="D100" s="49"/>
      <c r="E100" s="74" t="s">
        <v>104</v>
      </c>
      <c r="F100" s="74" t="s">
        <v>58</v>
      </c>
      <c r="G100" s="77">
        <v>21</v>
      </c>
      <c r="I100" s="81" t="s">
        <v>233</v>
      </c>
      <c r="J100" s="80" t="s">
        <v>186</v>
      </c>
      <c r="K100" s="77">
        <v>40</v>
      </c>
      <c r="O100"/>
      <c r="S100"/>
    </row>
    <row r="101" spans="1:19" x14ac:dyDescent="0.35">
      <c r="A101" s="74" t="s">
        <v>105</v>
      </c>
      <c r="B101" s="74" t="s">
        <v>59</v>
      </c>
      <c r="C101" s="75">
        <v>41.1</v>
      </c>
      <c r="D101" s="49"/>
      <c r="E101" s="74" t="s">
        <v>105</v>
      </c>
      <c r="F101" s="74" t="s">
        <v>58</v>
      </c>
      <c r="G101" s="77">
        <v>45</v>
      </c>
      <c r="I101" s="81" t="s">
        <v>234</v>
      </c>
      <c r="J101" s="80" t="s">
        <v>186</v>
      </c>
      <c r="K101" s="77">
        <v>34</v>
      </c>
      <c r="O101"/>
      <c r="S101"/>
    </row>
    <row r="102" spans="1:19" x14ac:dyDescent="0.35">
      <c r="A102" s="74" t="s">
        <v>106</v>
      </c>
      <c r="B102" s="74" t="s">
        <v>59</v>
      </c>
      <c r="C102" s="75">
        <v>35.799999999999997</v>
      </c>
      <c r="D102" s="49"/>
      <c r="E102" s="74" t="s">
        <v>106</v>
      </c>
      <c r="F102" s="74" t="s">
        <v>58</v>
      </c>
      <c r="G102" s="77">
        <v>41</v>
      </c>
      <c r="I102" s="81" t="s">
        <v>235</v>
      </c>
      <c r="J102" s="80" t="s">
        <v>186</v>
      </c>
      <c r="K102" s="77">
        <v>25</v>
      </c>
      <c r="O102"/>
      <c r="S102"/>
    </row>
    <row r="103" spans="1:19" x14ac:dyDescent="0.35">
      <c r="A103" s="74" t="s">
        <v>107</v>
      </c>
      <c r="B103" s="74" t="s">
        <v>59</v>
      </c>
      <c r="C103" s="75">
        <v>12.3</v>
      </c>
      <c r="D103" s="49"/>
      <c r="E103" s="74" t="s">
        <v>107</v>
      </c>
      <c r="F103" s="74" t="s">
        <v>58</v>
      </c>
      <c r="G103" s="77">
        <v>10</v>
      </c>
      <c r="I103" s="81" t="s">
        <v>236</v>
      </c>
      <c r="J103" s="80" t="s">
        <v>186</v>
      </c>
      <c r="K103" s="77">
        <v>43</v>
      </c>
      <c r="O103"/>
      <c r="S103"/>
    </row>
    <row r="104" spans="1:19" x14ac:dyDescent="0.35">
      <c r="A104" s="74" t="s">
        <v>108</v>
      </c>
      <c r="B104" s="74" t="s">
        <v>59</v>
      </c>
      <c r="C104" s="75">
        <v>52.5</v>
      </c>
      <c r="D104" s="49"/>
      <c r="E104" s="74" t="s">
        <v>108</v>
      </c>
      <c r="F104" s="74" t="s">
        <v>58</v>
      </c>
      <c r="G104" s="77">
        <v>56</v>
      </c>
      <c r="I104" s="81" t="s">
        <v>237</v>
      </c>
      <c r="J104" s="80" t="s">
        <v>186</v>
      </c>
      <c r="K104" s="77">
        <v>31</v>
      </c>
      <c r="O104"/>
      <c r="S104"/>
    </row>
    <row r="105" spans="1:19" x14ac:dyDescent="0.35">
      <c r="A105" s="74" t="s">
        <v>109</v>
      </c>
      <c r="B105" s="74" t="s">
        <v>59</v>
      </c>
      <c r="C105" s="75">
        <v>18.5</v>
      </c>
      <c r="D105" s="49"/>
      <c r="E105" s="74" t="s">
        <v>109</v>
      </c>
      <c r="F105" s="74" t="s">
        <v>58</v>
      </c>
      <c r="G105" s="77">
        <v>22</v>
      </c>
      <c r="I105" s="81" t="s">
        <v>238</v>
      </c>
      <c r="J105" s="80" t="s">
        <v>186</v>
      </c>
      <c r="K105" s="77">
        <v>50</v>
      </c>
      <c r="O105"/>
      <c r="S105"/>
    </row>
    <row r="106" spans="1:19" x14ac:dyDescent="0.35">
      <c r="A106" s="74" t="s">
        <v>110</v>
      </c>
      <c r="B106" s="74" t="s">
        <v>59</v>
      </c>
      <c r="C106" s="75">
        <v>28.1</v>
      </c>
      <c r="D106" s="49"/>
      <c r="E106" s="74" t="s">
        <v>110</v>
      </c>
      <c r="F106" s="74" t="s">
        <v>58</v>
      </c>
      <c r="G106" s="77">
        <v>23</v>
      </c>
      <c r="I106" s="81" t="s">
        <v>239</v>
      </c>
      <c r="J106" s="80" t="s">
        <v>186</v>
      </c>
      <c r="K106" s="77">
        <v>50</v>
      </c>
      <c r="O106"/>
      <c r="S106"/>
    </row>
    <row r="107" spans="1:19" x14ac:dyDescent="0.35">
      <c r="A107" s="74" t="s">
        <v>111</v>
      </c>
      <c r="B107" s="74" t="s">
        <v>59</v>
      </c>
      <c r="C107" s="75">
        <v>22.3</v>
      </c>
      <c r="D107" s="49"/>
      <c r="E107" s="74" t="s">
        <v>111</v>
      </c>
      <c r="F107" s="74" t="s">
        <v>58</v>
      </c>
      <c r="G107" s="77">
        <v>26</v>
      </c>
      <c r="I107" s="81" t="s">
        <v>240</v>
      </c>
      <c r="J107" s="80" t="s">
        <v>186</v>
      </c>
      <c r="K107" s="77">
        <v>54</v>
      </c>
      <c r="O107"/>
      <c r="S107"/>
    </row>
    <row r="108" spans="1:19" x14ac:dyDescent="0.35">
      <c r="A108" s="74" t="s">
        <v>112</v>
      </c>
      <c r="B108" s="74" t="s">
        <v>59</v>
      </c>
      <c r="C108" s="75">
        <v>46.8</v>
      </c>
      <c r="D108" s="49"/>
      <c r="E108" s="74" t="s">
        <v>112</v>
      </c>
      <c r="F108" s="74" t="s">
        <v>58</v>
      </c>
      <c r="G108" s="77">
        <v>50</v>
      </c>
      <c r="I108" s="81" t="s">
        <v>241</v>
      </c>
      <c r="J108" s="80" t="s">
        <v>186</v>
      </c>
      <c r="K108" s="77">
        <v>36</v>
      </c>
      <c r="O108"/>
      <c r="S108"/>
    </row>
    <row r="109" spans="1:19" x14ac:dyDescent="0.35">
      <c r="A109" s="74" t="s">
        <v>113</v>
      </c>
      <c r="B109" s="74" t="s">
        <v>59</v>
      </c>
      <c r="C109" s="75">
        <v>23.6</v>
      </c>
      <c r="D109" s="49"/>
      <c r="E109" s="74" t="s">
        <v>113</v>
      </c>
      <c r="F109" s="74" t="s">
        <v>58</v>
      </c>
      <c r="G109" s="77">
        <v>32</v>
      </c>
      <c r="I109" s="81" t="s">
        <v>242</v>
      </c>
      <c r="J109" s="80" t="s">
        <v>186</v>
      </c>
      <c r="K109" s="77">
        <v>22</v>
      </c>
      <c r="O109"/>
      <c r="S109"/>
    </row>
    <row r="110" spans="1:19" x14ac:dyDescent="0.35">
      <c r="A110" s="74" t="s">
        <v>114</v>
      </c>
      <c r="B110" s="74" t="s">
        <v>59</v>
      </c>
      <c r="C110" s="75">
        <v>53.7</v>
      </c>
      <c r="D110" s="49"/>
      <c r="E110" s="74" t="s">
        <v>114</v>
      </c>
      <c r="F110" s="74" t="s">
        <v>58</v>
      </c>
      <c r="G110" s="77">
        <v>57</v>
      </c>
      <c r="I110" s="81" t="s">
        <v>243</v>
      </c>
      <c r="J110" s="80" t="s">
        <v>186</v>
      </c>
      <c r="K110" s="77">
        <v>38</v>
      </c>
      <c r="O110"/>
      <c r="S110"/>
    </row>
    <row r="111" spans="1:19" x14ac:dyDescent="0.35">
      <c r="A111" s="74" t="s">
        <v>115</v>
      </c>
      <c r="B111" s="74" t="s">
        <v>59</v>
      </c>
      <c r="C111" s="75">
        <v>34.200000000000003</v>
      </c>
      <c r="D111" s="49"/>
      <c r="E111" s="74" t="s">
        <v>115</v>
      </c>
      <c r="F111" s="74" t="s">
        <v>58</v>
      </c>
      <c r="G111" s="77">
        <v>38</v>
      </c>
      <c r="I111" s="81" t="s">
        <v>244</v>
      </c>
      <c r="J111" s="80" t="s">
        <v>186</v>
      </c>
      <c r="K111" s="77">
        <v>3</v>
      </c>
      <c r="O111"/>
      <c r="S111"/>
    </row>
    <row r="112" spans="1:19" x14ac:dyDescent="0.35">
      <c r="A112" s="74" t="s">
        <v>116</v>
      </c>
      <c r="B112" s="74" t="s">
        <v>59</v>
      </c>
      <c r="C112" s="75">
        <v>37.200000000000003</v>
      </c>
      <c r="D112" s="49"/>
      <c r="E112" s="74" t="s">
        <v>116</v>
      </c>
      <c r="F112" s="74" t="s">
        <v>58</v>
      </c>
      <c r="G112" s="77">
        <v>43</v>
      </c>
      <c r="I112" s="81" t="s">
        <v>245</v>
      </c>
      <c r="J112" s="80" t="s">
        <v>186</v>
      </c>
      <c r="K112" s="77">
        <v>5</v>
      </c>
      <c r="O112"/>
      <c r="S112"/>
    </row>
    <row r="113" spans="1:19" x14ac:dyDescent="0.35">
      <c r="A113" s="74" t="s">
        <v>117</v>
      </c>
      <c r="B113" s="74" t="s">
        <v>59</v>
      </c>
      <c r="C113" s="75">
        <v>54.4</v>
      </c>
      <c r="D113" s="49"/>
      <c r="E113" s="74" t="s">
        <v>117</v>
      </c>
      <c r="F113" s="74" t="s">
        <v>58</v>
      </c>
      <c r="G113" s="77">
        <v>49</v>
      </c>
      <c r="I113" s="81" t="s">
        <v>246</v>
      </c>
      <c r="J113" s="80" t="s">
        <v>186</v>
      </c>
      <c r="K113" s="77">
        <v>86</v>
      </c>
      <c r="O113"/>
      <c r="S113"/>
    </row>
    <row r="114" spans="1:19" x14ac:dyDescent="0.35">
      <c r="A114" s="74" t="s">
        <v>118</v>
      </c>
      <c r="B114" s="74" t="s">
        <v>59</v>
      </c>
      <c r="C114" s="75">
        <v>39.700000000000003</v>
      </c>
      <c r="D114" s="49"/>
      <c r="E114" s="74" t="s">
        <v>118</v>
      </c>
      <c r="F114" s="74" t="s">
        <v>58</v>
      </c>
      <c r="G114" s="77">
        <v>43</v>
      </c>
      <c r="I114" s="81" t="s">
        <v>247</v>
      </c>
      <c r="J114" s="80" t="s">
        <v>186</v>
      </c>
      <c r="K114" s="77">
        <v>29</v>
      </c>
      <c r="O114"/>
      <c r="S114"/>
    </row>
    <row r="115" spans="1:19" x14ac:dyDescent="0.35">
      <c r="A115" s="74" t="s">
        <v>119</v>
      </c>
      <c r="B115" s="74" t="s">
        <v>59</v>
      </c>
      <c r="C115" s="75">
        <v>82.1</v>
      </c>
      <c r="D115" s="49"/>
      <c r="E115" s="74" t="s">
        <v>119</v>
      </c>
      <c r="F115" s="74" t="s">
        <v>58</v>
      </c>
      <c r="G115" s="77">
        <v>61</v>
      </c>
      <c r="I115" s="81" t="s">
        <v>248</v>
      </c>
      <c r="J115" s="80" t="s">
        <v>186</v>
      </c>
      <c r="K115" s="77">
        <v>115</v>
      </c>
      <c r="O115"/>
      <c r="S115"/>
    </row>
    <row r="116" spans="1:19" x14ac:dyDescent="0.35">
      <c r="A116" s="74" t="s">
        <v>120</v>
      </c>
      <c r="B116" s="74" t="s">
        <v>59</v>
      </c>
      <c r="C116" s="75">
        <v>17.899999999999999</v>
      </c>
      <c r="D116" s="49"/>
      <c r="E116" s="74" t="s">
        <v>120</v>
      </c>
      <c r="F116" s="74" t="s">
        <v>58</v>
      </c>
      <c r="G116" s="77">
        <v>21</v>
      </c>
      <c r="I116" s="81" t="s">
        <v>249</v>
      </c>
      <c r="J116" s="80" t="s">
        <v>186</v>
      </c>
      <c r="K116" s="77">
        <v>23</v>
      </c>
      <c r="O116"/>
      <c r="S116"/>
    </row>
    <row r="117" spans="1:19" x14ac:dyDescent="0.35">
      <c r="A117" s="74" t="s">
        <v>121</v>
      </c>
      <c r="B117" s="74" t="s">
        <v>59</v>
      </c>
      <c r="C117" s="75">
        <v>23.6</v>
      </c>
      <c r="D117" s="49"/>
      <c r="E117" s="74" t="s">
        <v>121</v>
      </c>
      <c r="F117" s="74" t="s">
        <v>58</v>
      </c>
      <c r="G117" s="77">
        <v>16</v>
      </c>
      <c r="I117" s="81" t="s">
        <v>250</v>
      </c>
      <c r="J117" s="80" t="s">
        <v>186</v>
      </c>
      <c r="K117" s="77">
        <v>46</v>
      </c>
      <c r="O117"/>
      <c r="S117"/>
    </row>
    <row r="118" spans="1:19" x14ac:dyDescent="0.35">
      <c r="A118" s="74" t="s">
        <v>122</v>
      </c>
      <c r="B118" s="74" t="s">
        <v>59</v>
      </c>
      <c r="C118" s="75">
        <v>9</v>
      </c>
      <c r="D118" s="49"/>
      <c r="E118" s="74" t="s">
        <v>122</v>
      </c>
      <c r="F118" s="74" t="s">
        <v>58</v>
      </c>
      <c r="G118" s="77">
        <v>8</v>
      </c>
      <c r="I118" s="81" t="s">
        <v>251</v>
      </c>
      <c r="J118" s="80" t="s">
        <v>186</v>
      </c>
      <c r="K118" s="77">
        <v>40</v>
      </c>
      <c r="O118"/>
      <c r="S118"/>
    </row>
    <row r="119" spans="1:19" x14ac:dyDescent="0.35">
      <c r="A119" s="74" t="s">
        <v>123</v>
      </c>
      <c r="B119" s="74" t="s">
        <v>59</v>
      </c>
      <c r="C119" s="75">
        <v>57.6</v>
      </c>
      <c r="D119" s="49"/>
      <c r="E119" s="74" t="s">
        <v>123</v>
      </c>
      <c r="F119" s="74" t="s">
        <v>58</v>
      </c>
      <c r="G119" s="77">
        <v>63</v>
      </c>
      <c r="I119" s="81" t="s">
        <v>252</v>
      </c>
      <c r="J119" s="80" t="s">
        <v>186</v>
      </c>
      <c r="K119" s="77">
        <v>35</v>
      </c>
      <c r="O119"/>
      <c r="S119"/>
    </row>
    <row r="120" spans="1:19" x14ac:dyDescent="0.35">
      <c r="A120" s="74" t="s">
        <v>124</v>
      </c>
      <c r="B120" s="74" t="s">
        <v>59</v>
      </c>
      <c r="C120" s="75">
        <v>18</v>
      </c>
      <c r="D120" s="49"/>
      <c r="E120" s="74" t="s">
        <v>124</v>
      </c>
      <c r="F120" s="74" t="s">
        <v>58</v>
      </c>
      <c r="G120" s="77">
        <v>27</v>
      </c>
      <c r="I120" s="81" t="s">
        <v>253</v>
      </c>
      <c r="J120" s="80" t="s">
        <v>186</v>
      </c>
      <c r="K120" s="77">
        <v>17</v>
      </c>
      <c r="O120"/>
      <c r="S120"/>
    </row>
    <row r="121" spans="1:19" x14ac:dyDescent="0.35">
      <c r="A121" s="74" t="s">
        <v>125</v>
      </c>
      <c r="B121" s="74" t="s">
        <v>59</v>
      </c>
      <c r="C121" s="75">
        <v>26.4</v>
      </c>
      <c r="D121" s="49"/>
      <c r="E121" s="74" t="s">
        <v>125</v>
      </c>
      <c r="F121" s="74" t="s">
        <v>58</v>
      </c>
      <c r="G121" s="77">
        <v>27</v>
      </c>
      <c r="I121" s="81" t="s">
        <v>254</v>
      </c>
      <c r="J121" s="80" t="s">
        <v>186</v>
      </c>
      <c r="K121" s="77">
        <v>49</v>
      </c>
      <c r="O121"/>
      <c r="S121"/>
    </row>
    <row r="122" spans="1:19" x14ac:dyDescent="0.35">
      <c r="A122" s="74" t="s">
        <v>126</v>
      </c>
      <c r="B122" s="74" t="s">
        <v>59</v>
      </c>
      <c r="C122" s="75">
        <v>12.7</v>
      </c>
      <c r="D122" s="49"/>
      <c r="E122" s="74" t="s">
        <v>126</v>
      </c>
      <c r="F122" s="74" t="s">
        <v>58</v>
      </c>
      <c r="G122" s="77">
        <v>16</v>
      </c>
      <c r="I122" s="81" t="s">
        <v>255</v>
      </c>
      <c r="J122" s="80" t="s">
        <v>186</v>
      </c>
      <c r="K122" s="77">
        <v>25</v>
      </c>
      <c r="O122"/>
      <c r="S122"/>
    </row>
    <row r="123" spans="1:19" x14ac:dyDescent="0.35">
      <c r="A123" s="74" t="s">
        <v>127</v>
      </c>
      <c r="B123" s="74" t="s">
        <v>59</v>
      </c>
      <c r="C123" s="75">
        <v>11.9</v>
      </c>
      <c r="D123" s="49"/>
      <c r="E123" s="74" t="s">
        <v>127</v>
      </c>
      <c r="F123" s="74" t="s">
        <v>58</v>
      </c>
      <c r="G123" s="77">
        <v>15</v>
      </c>
      <c r="I123" s="81" t="s">
        <v>256</v>
      </c>
      <c r="J123" s="80" t="s">
        <v>186</v>
      </c>
      <c r="K123" s="77">
        <v>34</v>
      </c>
      <c r="O123"/>
      <c r="S123"/>
    </row>
    <row r="124" spans="1:19" x14ac:dyDescent="0.35">
      <c r="A124" s="74" t="s">
        <v>128</v>
      </c>
      <c r="B124" s="74" t="s">
        <v>59</v>
      </c>
      <c r="C124" s="75">
        <v>44.5</v>
      </c>
      <c r="D124" s="49"/>
      <c r="E124" s="74" t="s">
        <v>128</v>
      </c>
      <c r="F124" s="74" t="s">
        <v>58</v>
      </c>
      <c r="G124" s="77">
        <v>48</v>
      </c>
      <c r="I124" s="81" t="s">
        <v>257</v>
      </c>
      <c r="J124" s="80" t="s">
        <v>186</v>
      </c>
      <c r="K124" s="77">
        <v>10</v>
      </c>
      <c r="O124"/>
      <c r="S124"/>
    </row>
    <row r="125" spans="1:19" x14ac:dyDescent="0.35">
      <c r="A125" s="74" t="s">
        <v>129</v>
      </c>
      <c r="B125" s="74" t="s">
        <v>59</v>
      </c>
      <c r="C125" s="75">
        <v>39</v>
      </c>
      <c r="D125" s="49"/>
      <c r="E125" s="74" t="s">
        <v>129</v>
      </c>
      <c r="F125" s="74" t="s">
        <v>58</v>
      </c>
      <c r="G125" s="77">
        <v>42</v>
      </c>
      <c r="I125" s="81" t="s">
        <v>258</v>
      </c>
      <c r="J125" s="80" t="s">
        <v>186</v>
      </c>
      <c r="K125" s="77">
        <v>6</v>
      </c>
      <c r="O125"/>
      <c r="S125"/>
    </row>
    <row r="126" spans="1:19" x14ac:dyDescent="0.35">
      <c r="A126" s="74" t="s">
        <v>130</v>
      </c>
      <c r="B126" s="74" t="s">
        <v>59</v>
      </c>
      <c r="C126" s="75">
        <v>53.3</v>
      </c>
      <c r="D126" s="49"/>
      <c r="E126" s="74" t="s">
        <v>130</v>
      </c>
      <c r="F126" s="74" t="s">
        <v>58</v>
      </c>
      <c r="G126" s="77">
        <v>57</v>
      </c>
      <c r="I126" s="81" t="s">
        <v>259</v>
      </c>
      <c r="J126" s="80" t="s">
        <v>186</v>
      </c>
      <c r="K126" s="77">
        <v>19</v>
      </c>
      <c r="O126"/>
      <c r="S126"/>
    </row>
    <row r="127" spans="1:19" x14ac:dyDescent="0.35">
      <c r="A127" s="74" t="s">
        <v>131</v>
      </c>
      <c r="B127" s="74" t="s">
        <v>59</v>
      </c>
      <c r="C127" s="75">
        <v>23.2</v>
      </c>
      <c r="D127" s="49"/>
      <c r="E127" s="74" t="s">
        <v>131</v>
      </c>
      <c r="F127" s="74" t="s">
        <v>58</v>
      </c>
      <c r="G127" s="77">
        <v>27</v>
      </c>
      <c r="I127" s="81" t="s">
        <v>260</v>
      </c>
      <c r="J127" s="80" t="s">
        <v>186</v>
      </c>
      <c r="K127" s="77">
        <v>45</v>
      </c>
      <c r="O127"/>
      <c r="S127"/>
    </row>
    <row r="128" spans="1:19" x14ac:dyDescent="0.35">
      <c r="A128" s="74" t="s">
        <v>132</v>
      </c>
      <c r="B128" s="74" t="s">
        <v>59</v>
      </c>
      <c r="C128" s="75">
        <v>40.5</v>
      </c>
      <c r="D128" s="49"/>
      <c r="E128" s="74" t="s">
        <v>132</v>
      </c>
      <c r="F128" s="74" t="s">
        <v>58</v>
      </c>
      <c r="G128" s="77">
        <v>44</v>
      </c>
      <c r="I128" s="81" t="s">
        <v>261</v>
      </c>
      <c r="J128" s="80" t="s">
        <v>186</v>
      </c>
      <c r="K128" s="77">
        <v>23</v>
      </c>
      <c r="O128"/>
      <c r="S128"/>
    </row>
    <row r="129" spans="1:19" x14ac:dyDescent="0.35">
      <c r="A129" s="74" t="s">
        <v>133</v>
      </c>
      <c r="B129" s="74" t="s">
        <v>59</v>
      </c>
      <c r="C129" s="75">
        <v>67.7</v>
      </c>
      <c r="D129" s="49"/>
      <c r="E129" s="74" t="s">
        <v>133</v>
      </c>
      <c r="F129" s="74" t="s">
        <v>58</v>
      </c>
      <c r="G129" s="77">
        <v>71</v>
      </c>
      <c r="I129" s="81" t="s">
        <v>262</v>
      </c>
      <c r="J129" s="80" t="s">
        <v>186</v>
      </c>
      <c r="K129" s="77">
        <v>33</v>
      </c>
      <c r="O129"/>
      <c r="S129"/>
    </row>
    <row r="130" spans="1:19" x14ac:dyDescent="0.35">
      <c r="A130" s="74" t="s">
        <v>134</v>
      </c>
      <c r="B130" s="74" t="s">
        <v>59</v>
      </c>
      <c r="C130" s="75">
        <v>22.2</v>
      </c>
      <c r="D130" s="49"/>
      <c r="E130" s="74" t="s">
        <v>134</v>
      </c>
      <c r="F130" s="74" t="s">
        <v>58</v>
      </c>
      <c r="G130" s="77">
        <v>26</v>
      </c>
      <c r="I130" s="81" t="s">
        <v>263</v>
      </c>
      <c r="J130" s="80" t="s">
        <v>186</v>
      </c>
      <c r="K130" s="77">
        <v>41</v>
      </c>
      <c r="O130"/>
      <c r="S130"/>
    </row>
    <row r="131" spans="1:19" x14ac:dyDescent="0.35">
      <c r="A131" s="74" t="s">
        <v>135</v>
      </c>
      <c r="B131" s="74" t="s">
        <v>59</v>
      </c>
      <c r="C131" s="75">
        <v>25.3</v>
      </c>
      <c r="D131" s="49"/>
      <c r="E131" s="74" t="s">
        <v>135</v>
      </c>
      <c r="F131" s="74" t="s">
        <v>58</v>
      </c>
      <c r="G131" s="77">
        <v>29</v>
      </c>
      <c r="I131" s="81" t="s">
        <v>264</v>
      </c>
      <c r="J131" s="80" t="s">
        <v>186</v>
      </c>
      <c r="K131" s="77">
        <v>30</v>
      </c>
      <c r="O131"/>
      <c r="S131"/>
    </row>
    <row r="132" spans="1:19" x14ac:dyDescent="0.35">
      <c r="A132" s="74" t="s">
        <v>136</v>
      </c>
      <c r="B132" s="74" t="s">
        <v>59</v>
      </c>
      <c r="C132" s="75">
        <v>37.4</v>
      </c>
      <c r="D132" s="49"/>
      <c r="E132" s="74" t="s">
        <v>136</v>
      </c>
      <c r="F132" s="74" t="s">
        <v>58</v>
      </c>
      <c r="G132" s="77">
        <v>41</v>
      </c>
      <c r="I132" s="81" t="s">
        <v>265</v>
      </c>
      <c r="J132" s="80" t="s">
        <v>186</v>
      </c>
      <c r="K132" s="77">
        <v>39</v>
      </c>
      <c r="O132"/>
      <c r="S132"/>
    </row>
    <row r="133" spans="1:19" x14ac:dyDescent="0.35">
      <c r="A133" s="74" t="s">
        <v>137</v>
      </c>
      <c r="B133" s="74" t="s">
        <v>59</v>
      </c>
      <c r="C133" s="75">
        <v>18.8</v>
      </c>
      <c r="D133" s="49"/>
      <c r="E133" s="74" t="s">
        <v>137</v>
      </c>
      <c r="F133" s="74" t="s">
        <v>58</v>
      </c>
      <c r="G133" s="77">
        <v>22</v>
      </c>
      <c r="I133" s="81" t="s">
        <v>266</v>
      </c>
      <c r="J133" s="80" t="s">
        <v>186</v>
      </c>
      <c r="K133" s="77">
        <v>41</v>
      </c>
      <c r="O133"/>
      <c r="S133"/>
    </row>
    <row r="134" spans="1:19" x14ac:dyDescent="0.35">
      <c r="A134" s="74" t="s">
        <v>138</v>
      </c>
      <c r="B134" s="74" t="s">
        <v>59</v>
      </c>
      <c r="C134" s="75">
        <v>44.4</v>
      </c>
      <c r="D134" s="49"/>
      <c r="E134" s="74" t="s">
        <v>138</v>
      </c>
      <c r="F134" s="74" t="s">
        <v>58</v>
      </c>
      <c r="G134" s="77">
        <v>45</v>
      </c>
      <c r="I134" s="81" t="s">
        <v>267</v>
      </c>
      <c r="J134" s="80" t="s">
        <v>186</v>
      </c>
      <c r="K134" s="77">
        <v>23</v>
      </c>
      <c r="O134"/>
      <c r="S134"/>
    </row>
    <row r="135" spans="1:19" x14ac:dyDescent="0.35">
      <c r="A135" s="74" t="s">
        <v>139</v>
      </c>
      <c r="B135" s="74" t="s">
        <v>59</v>
      </c>
      <c r="C135" s="75">
        <v>38.299999999999997</v>
      </c>
      <c r="D135" s="49"/>
      <c r="E135" s="74" t="s">
        <v>139</v>
      </c>
      <c r="F135" s="74" t="s">
        <v>58</v>
      </c>
      <c r="G135" s="77">
        <v>42</v>
      </c>
      <c r="I135" s="81" t="s">
        <v>268</v>
      </c>
      <c r="J135" s="80" t="s">
        <v>186</v>
      </c>
      <c r="K135" s="77">
        <v>31</v>
      </c>
      <c r="O135"/>
      <c r="S135"/>
    </row>
    <row r="136" spans="1:19" x14ac:dyDescent="0.35">
      <c r="A136" s="74" t="s">
        <v>140</v>
      </c>
      <c r="B136" s="74" t="s">
        <v>59</v>
      </c>
      <c r="C136" s="75">
        <v>19.7</v>
      </c>
      <c r="D136" s="49"/>
      <c r="E136" s="74" t="s">
        <v>140</v>
      </c>
      <c r="F136" s="74" t="s">
        <v>58</v>
      </c>
      <c r="G136" s="77">
        <v>14</v>
      </c>
      <c r="I136" s="81" t="s">
        <v>269</v>
      </c>
      <c r="J136" s="80" t="s">
        <v>186</v>
      </c>
      <c r="K136" s="77">
        <v>52</v>
      </c>
      <c r="O136"/>
      <c r="S136"/>
    </row>
    <row r="137" spans="1:19" x14ac:dyDescent="0.35">
      <c r="A137" s="74" t="s">
        <v>141</v>
      </c>
      <c r="B137" s="74" t="s">
        <v>59</v>
      </c>
      <c r="C137" s="75">
        <v>32.9</v>
      </c>
      <c r="D137" s="49"/>
      <c r="E137" s="74" t="s">
        <v>141</v>
      </c>
      <c r="F137" s="74" t="s">
        <v>58</v>
      </c>
      <c r="G137" s="77">
        <v>39</v>
      </c>
      <c r="I137" s="81" t="s">
        <v>270</v>
      </c>
      <c r="J137" s="80" t="s">
        <v>186</v>
      </c>
      <c r="K137" s="77">
        <v>22</v>
      </c>
      <c r="O137"/>
      <c r="S137"/>
    </row>
    <row r="138" spans="1:19" x14ac:dyDescent="0.35">
      <c r="A138" s="74" t="s">
        <v>142</v>
      </c>
      <c r="B138" s="74" t="s">
        <v>59</v>
      </c>
      <c r="C138" s="75">
        <v>45.7</v>
      </c>
      <c r="D138" s="49"/>
      <c r="E138" s="74" t="s">
        <v>142</v>
      </c>
      <c r="F138" s="74" t="s">
        <v>58</v>
      </c>
      <c r="G138" s="77">
        <v>49</v>
      </c>
      <c r="I138" s="81" t="s">
        <v>271</v>
      </c>
      <c r="J138" s="80" t="s">
        <v>186</v>
      </c>
      <c r="K138" s="77">
        <v>30</v>
      </c>
      <c r="O138"/>
      <c r="S138"/>
    </row>
    <row r="139" spans="1:19" x14ac:dyDescent="0.35">
      <c r="A139" s="74" t="s">
        <v>143</v>
      </c>
      <c r="B139" s="74" t="s">
        <v>59</v>
      </c>
      <c r="C139" s="75">
        <v>64.400000000000006</v>
      </c>
      <c r="D139" s="49"/>
      <c r="E139" s="74" t="s">
        <v>143</v>
      </c>
      <c r="F139" s="74" t="s">
        <v>58</v>
      </c>
      <c r="G139" s="77">
        <v>68</v>
      </c>
      <c r="I139" s="81" t="s">
        <v>272</v>
      </c>
      <c r="J139" s="80" t="s">
        <v>186</v>
      </c>
      <c r="K139" s="77">
        <v>30</v>
      </c>
      <c r="O139"/>
      <c r="S139"/>
    </row>
    <row r="140" spans="1:19" x14ac:dyDescent="0.35">
      <c r="A140" s="74" t="s">
        <v>144</v>
      </c>
      <c r="B140" s="74" t="s">
        <v>59</v>
      </c>
      <c r="C140" s="75">
        <v>23.4</v>
      </c>
      <c r="D140" s="49"/>
      <c r="E140" s="74" t="s">
        <v>144</v>
      </c>
      <c r="F140" s="74" t="s">
        <v>58</v>
      </c>
      <c r="G140" s="77">
        <v>32</v>
      </c>
      <c r="I140" s="81" t="s">
        <v>273</v>
      </c>
      <c r="J140" s="80" t="s">
        <v>186</v>
      </c>
      <c r="K140" s="77">
        <v>42</v>
      </c>
      <c r="O140"/>
      <c r="S140"/>
    </row>
    <row r="141" spans="1:19" x14ac:dyDescent="0.35">
      <c r="A141" s="74" t="s">
        <v>145</v>
      </c>
      <c r="B141" s="74" t="s">
        <v>59</v>
      </c>
      <c r="C141" s="75">
        <v>13.5</v>
      </c>
      <c r="D141" s="49"/>
      <c r="E141" s="74" t="s">
        <v>145</v>
      </c>
      <c r="F141" s="74" t="s">
        <v>58</v>
      </c>
      <c r="G141" s="77">
        <v>6</v>
      </c>
      <c r="I141" s="81" t="s">
        <v>274</v>
      </c>
      <c r="J141" s="80" t="s">
        <v>186</v>
      </c>
      <c r="K141" s="77">
        <v>45</v>
      </c>
      <c r="O141"/>
      <c r="S141"/>
    </row>
    <row r="142" spans="1:19" x14ac:dyDescent="0.35">
      <c r="A142" s="74" t="s">
        <v>146</v>
      </c>
      <c r="B142" s="74" t="s">
        <v>59</v>
      </c>
      <c r="C142" s="75">
        <v>51.9</v>
      </c>
      <c r="D142" s="49"/>
      <c r="E142" s="74" t="s">
        <v>146</v>
      </c>
      <c r="F142" s="74" t="s">
        <v>58</v>
      </c>
      <c r="G142" s="77">
        <v>51</v>
      </c>
      <c r="I142" s="81" t="s">
        <v>275</v>
      </c>
      <c r="J142" s="80" t="s">
        <v>186</v>
      </c>
      <c r="K142" s="77">
        <v>19</v>
      </c>
      <c r="O142"/>
      <c r="S142"/>
    </row>
    <row r="143" spans="1:19" x14ac:dyDescent="0.35">
      <c r="A143" s="74" t="s">
        <v>147</v>
      </c>
      <c r="B143" s="74" t="s">
        <v>59</v>
      </c>
      <c r="C143" s="75">
        <v>28.3</v>
      </c>
      <c r="D143" s="49"/>
      <c r="E143" s="74" t="s">
        <v>147</v>
      </c>
      <c r="F143" s="74" t="s">
        <v>58</v>
      </c>
      <c r="G143" s="77">
        <v>22</v>
      </c>
      <c r="I143" s="81" t="s">
        <v>276</v>
      </c>
      <c r="J143" s="80" t="s">
        <v>186</v>
      </c>
      <c r="K143" s="77">
        <v>51</v>
      </c>
      <c r="O143"/>
      <c r="S143"/>
    </row>
    <row r="144" spans="1:19" x14ac:dyDescent="0.35">
      <c r="A144" s="74" t="s">
        <v>148</v>
      </c>
      <c r="B144" s="74" t="s">
        <v>59</v>
      </c>
      <c r="C144" s="75">
        <v>13.3</v>
      </c>
      <c r="D144" s="49"/>
      <c r="E144" s="74" t="s">
        <v>148</v>
      </c>
      <c r="F144" s="74" t="s">
        <v>58</v>
      </c>
      <c r="G144" s="77">
        <v>5</v>
      </c>
      <c r="I144" s="81" t="s">
        <v>277</v>
      </c>
      <c r="J144" s="80" t="s">
        <v>186</v>
      </c>
      <c r="K144" s="77">
        <v>45</v>
      </c>
      <c r="O144"/>
      <c r="S144"/>
    </row>
    <row r="145" spans="1:19" x14ac:dyDescent="0.35">
      <c r="A145" s="74" t="s">
        <v>149</v>
      </c>
      <c r="B145" s="74" t="s">
        <v>59</v>
      </c>
      <c r="C145" s="75">
        <v>14.3</v>
      </c>
      <c r="D145" s="49"/>
      <c r="E145" s="74" t="s">
        <v>149</v>
      </c>
      <c r="F145" s="74" t="s">
        <v>58</v>
      </c>
      <c r="G145" s="77">
        <v>7</v>
      </c>
      <c r="I145" s="81" t="s">
        <v>278</v>
      </c>
      <c r="J145" s="80" t="s">
        <v>186</v>
      </c>
      <c r="K145" s="77">
        <v>47</v>
      </c>
      <c r="O145"/>
      <c r="S145"/>
    </row>
    <row r="146" spans="1:19" x14ac:dyDescent="0.35">
      <c r="A146" s="74" t="s">
        <v>150</v>
      </c>
      <c r="B146" s="74" t="s">
        <v>59</v>
      </c>
      <c r="C146" s="75">
        <v>12.2</v>
      </c>
      <c r="D146" s="49"/>
      <c r="E146" s="74" t="s">
        <v>150</v>
      </c>
      <c r="F146" s="74" t="s">
        <v>58</v>
      </c>
      <c r="G146" s="77">
        <v>4</v>
      </c>
      <c r="I146" s="81" t="s">
        <v>279</v>
      </c>
      <c r="J146" s="80" t="s">
        <v>186</v>
      </c>
      <c r="K146" s="77">
        <v>44</v>
      </c>
      <c r="O146"/>
      <c r="S146"/>
    </row>
    <row r="147" spans="1:19" x14ac:dyDescent="0.35">
      <c r="A147" s="74" t="s">
        <v>151</v>
      </c>
      <c r="B147" s="74" t="s">
        <v>59</v>
      </c>
      <c r="C147" s="75">
        <v>7.9</v>
      </c>
      <c r="D147" s="49"/>
      <c r="E147" s="74" t="s">
        <v>151</v>
      </c>
      <c r="F147" s="74" t="s">
        <v>58</v>
      </c>
      <c r="G147" s="77">
        <v>8</v>
      </c>
      <c r="I147" s="81" t="s">
        <v>280</v>
      </c>
      <c r="J147" s="80" t="s">
        <v>186</v>
      </c>
      <c r="K147" s="77">
        <v>35</v>
      </c>
      <c r="O147"/>
      <c r="S147"/>
    </row>
    <row r="148" spans="1:19" x14ac:dyDescent="0.35">
      <c r="A148" s="74" t="s">
        <v>152</v>
      </c>
      <c r="B148" s="74" t="s">
        <v>59</v>
      </c>
      <c r="C148" s="75">
        <v>17.5</v>
      </c>
      <c r="D148" s="49"/>
      <c r="E148" s="74" t="s">
        <v>152</v>
      </c>
      <c r="F148" s="74" t="s">
        <v>58</v>
      </c>
      <c r="G148" s="77">
        <v>16</v>
      </c>
      <c r="I148" s="81" t="s">
        <v>281</v>
      </c>
      <c r="J148" s="80" t="s">
        <v>186</v>
      </c>
      <c r="K148" s="77">
        <v>48</v>
      </c>
      <c r="O148"/>
    </row>
    <row r="149" spans="1:19" x14ac:dyDescent="0.35">
      <c r="A149" s="74" t="s">
        <v>153</v>
      </c>
      <c r="B149" s="74" t="s">
        <v>59</v>
      </c>
      <c r="C149" s="75">
        <v>27.7</v>
      </c>
      <c r="D149" s="49"/>
      <c r="E149" s="74" t="s">
        <v>153</v>
      </c>
      <c r="F149" s="74" t="s">
        <v>58</v>
      </c>
      <c r="G149" s="77">
        <v>22</v>
      </c>
      <c r="I149" s="81" t="s">
        <v>282</v>
      </c>
      <c r="J149" s="80" t="s">
        <v>186</v>
      </c>
      <c r="K149" s="77">
        <v>61</v>
      </c>
      <c r="O149"/>
    </row>
    <row r="150" spans="1:19" x14ac:dyDescent="0.35">
      <c r="A150" s="74" t="s">
        <v>154</v>
      </c>
      <c r="B150" s="74" t="s">
        <v>59</v>
      </c>
      <c r="C150" s="75">
        <v>39.299999999999997</v>
      </c>
      <c r="D150" s="49"/>
      <c r="E150" s="74" t="s">
        <v>154</v>
      </c>
      <c r="F150" s="74" t="s">
        <v>58</v>
      </c>
      <c r="G150" s="77">
        <v>43</v>
      </c>
      <c r="I150" s="81" t="s">
        <v>283</v>
      </c>
      <c r="J150" s="80" t="s">
        <v>186</v>
      </c>
      <c r="K150" s="77">
        <v>37</v>
      </c>
      <c r="O150"/>
    </row>
    <row r="151" spans="1:19" x14ac:dyDescent="0.35">
      <c r="A151" s="74" t="s">
        <v>155</v>
      </c>
      <c r="B151" s="74" t="s">
        <v>59</v>
      </c>
      <c r="C151" s="75">
        <v>42.8</v>
      </c>
      <c r="D151" s="49"/>
      <c r="E151" s="74" t="s">
        <v>155</v>
      </c>
      <c r="F151" s="74" t="s">
        <v>58</v>
      </c>
      <c r="G151" s="77">
        <v>42</v>
      </c>
      <c r="I151" s="81" t="s">
        <v>284</v>
      </c>
      <c r="J151" s="80" t="s">
        <v>186</v>
      </c>
      <c r="K151" s="77">
        <v>75</v>
      </c>
      <c r="O151"/>
    </row>
    <row r="152" spans="1:19" x14ac:dyDescent="0.35">
      <c r="A152" s="74" t="s">
        <v>156</v>
      </c>
      <c r="B152" s="74" t="s">
        <v>59</v>
      </c>
      <c r="C152" s="75">
        <v>45.1</v>
      </c>
      <c r="D152" s="49"/>
      <c r="E152" s="74" t="s">
        <v>156</v>
      </c>
      <c r="F152" s="74" t="s">
        <v>58</v>
      </c>
      <c r="G152" s="77">
        <v>54</v>
      </c>
      <c r="I152" s="81" t="s">
        <v>285</v>
      </c>
      <c r="J152" s="80" t="s">
        <v>186</v>
      </c>
      <c r="K152" s="77">
        <v>27</v>
      </c>
      <c r="O152"/>
    </row>
    <row r="153" spans="1:19" x14ac:dyDescent="0.35">
      <c r="A153" s="74" t="s">
        <v>157</v>
      </c>
      <c r="B153" s="74" t="s">
        <v>59</v>
      </c>
      <c r="C153" s="75">
        <v>12.6</v>
      </c>
      <c r="D153" s="49"/>
      <c r="E153" s="74" t="s">
        <v>157</v>
      </c>
      <c r="F153" s="74" t="s">
        <v>58</v>
      </c>
      <c r="G153" s="77">
        <v>21</v>
      </c>
      <c r="I153" s="81" t="s">
        <v>286</v>
      </c>
      <c r="J153" s="80" t="s">
        <v>186</v>
      </c>
      <c r="K153" s="77">
        <v>34</v>
      </c>
      <c r="O153"/>
    </row>
    <row r="154" spans="1:19" x14ac:dyDescent="0.35">
      <c r="A154" s="74" t="s">
        <v>158</v>
      </c>
      <c r="B154" s="74" t="s">
        <v>59</v>
      </c>
      <c r="C154" s="75">
        <v>25.2</v>
      </c>
      <c r="D154" s="49"/>
      <c r="E154" s="74" t="s">
        <v>158</v>
      </c>
      <c r="F154" s="74" t="s">
        <v>58</v>
      </c>
      <c r="G154" s="77">
        <v>17</v>
      </c>
      <c r="I154" s="81" t="s">
        <v>287</v>
      </c>
      <c r="J154" s="80" t="s">
        <v>186</v>
      </c>
      <c r="K154" s="77">
        <v>47</v>
      </c>
      <c r="O154"/>
    </row>
    <row r="155" spans="1:19" x14ac:dyDescent="0.35">
      <c r="A155" s="74" t="s">
        <v>159</v>
      </c>
      <c r="B155" s="74" t="s">
        <v>59</v>
      </c>
      <c r="C155" s="75">
        <v>38.4</v>
      </c>
      <c r="D155" s="49"/>
      <c r="E155" s="74" t="s">
        <v>159</v>
      </c>
      <c r="F155" s="74" t="s">
        <v>58</v>
      </c>
      <c r="G155" s="77">
        <v>52</v>
      </c>
      <c r="I155" s="81" t="s">
        <v>288</v>
      </c>
      <c r="J155" s="80" t="s">
        <v>186</v>
      </c>
      <c r="K155" s="77">
        <v>61</v>
      </c>
      <c r="O155"/>
    </row>
    <row r="156" spans="1:19" x14ac:dyDescent="0.35">
      <c r="A156" s="74" t="s">
        <v>160</v>
      </c>
      <c r="B156" s="74" t="s">
        <v>59</v>
      </c>
      <c r="C156" s="75">
        <v>12.2</v>
      </c>
      <c r="D156" s="49"/>
      <c r="E156" s="74" t="s">
        <v>160</v>
      </c>
      <c r="F156" s="74" t="s">
        <v>58</v>
      </c>
      <c r="G156" s="77">
        <v>4</v>
      </c>
      <c r="I156" s="81" t="s">
        <v>289</v>
      </c>
      <c r="J156" s="80" t="s">
        <v>186</v>
      </c>
      <c r="K156" s="77">
        <v>44</v>
      </c>
      <c r="O156"/>
    </row>
    <row r="157" spans="1:19" x14ac:dyDescent="0.35">
      <c r="A157" s="74" t="s">
        <v>161</v>
      </c>
      <c r="B157" s="74" t="s">
        <v>59</v>
      </c>
      <c r="C157" s="75">
        <v>42.8</v>
      </c>
      <c r="D157" s="49"/>
      <c r="E157" s="74" t="s">
        <v>161</v>
      </c>
      <c r="F157" s="74" t="s">
        <v>58</v>
      </c>
      <c r="G157" s="77">
        <v>46</v>
      </c>
      <c r="I157" s="81" t="s">
        <v>290</v>
      </c>
      <c r="J157" s="80" t="s">
        <v>186</v>
      </c>
      <c r="K157" s="77">
        <v>8</v>
      </c>
    </row>
    <row r="158" spans="1:19" x14ac:dyDescent="0.35">
      <c r="A158" s="74" t="s">
        <v>162</v>
      </c>
      <c r="B158" s="74" t="s">
        <v>59</v>
      </c>
      <c r="C158" s="75">
        <v>24.5</v>
      </c>
      <c r="D158" s="49"/>
      <c r="E158" s="74" t="s">
        <v>162</v>
      </c>
      <c r="F158" s="74" t="s">
        <v>58</v>
      </c>
      <c r="G158" s="77">
        <v>28</v>
      </c>
      <c r="I158" s="81" t="s">
        <v>291</v>
      </c>
      <c r="J158" s="80" t="s">
        <v>186</v>
      </c>
      <c r="K158" s="77">
        <v>56</v>
      </c>
    </row>
    <row r="159" spans="1:19" x14ac:dyDescent="0.35">
      <c r="A159" s="74" t="s">
        <v>163</v>
      </c>
      <c r="B159" s="74" t="s">
        <v>59</v>
      </c>
      <c r="C159" s="75">
        <v>11.9</v>
      </c>
      <c r="D159" s="49"/>
      <c r="E159" s="74" t="s">
        <v>163</v>
      </c>
      <c r="F159" s="74" t="s">
        <v>58</v>
      </c>
      <c r="G159" s="77">
        <v>15</v>
      </c>
      <c r="I159" s="81" t="s">
        <v>292</v>
      </c>
      <c r="J159" s="80" t="s">
        <v>186</v>
      </c>
      <c r="K159" s="77">
        <v>28</v>
      </c>
    </row>
    <row r="160" spans="1:19" x14ac:dyDescent="0.35">
      <c r="A160" s="74" t="s">
        <v>164</v>
      </c>
      <c r="B160" s="74" t="s">
        <v>59</v>
      </c>
      <c r="C160" s="75">
        <v>12</v>
      </c>
      <c r="D160" s="49"/>
      <c r="E160" s="74" t="s">
        <v>164</v>
      </c>
      <c r="F160" s="74" t="s">
        <v>58</v>
      </c>
      <c r="G160" s="77">
        <v>21</v>
      </c>
      <c r="I160" s="81" t="s">
        <v>293</v>
      </c>
      <c r="J160" s="80" t="s">
        <v>186</v>
      </c>
      <c r="K160" s="77">
        <v>30</v>
      </c>
    </row>
    <row r="161" spans="1:11" x14ac:dyDescent="0.35">
      <c r="A161" s="74" t="s">
        <v>165</v>
      </c>
      <c r="B161" s="74" t="s">
        <v>59</v>
      </c>
      <c r="C161" s="75">
        <v>37.700000000000003</v>
      </c>
      <c r="D161" s="49"/>
      <c r="E161" s="74" t="s">
        <v>165</v>
      </c>
      <c r="F161" s="74" t="s">
        <v>58</v>
      </c>
      <c r="G161" s="77">
        <v>46</v>
      </c>
      <c r="I161" s="81" t="s">
        <v>294</v>
      </c>
      <c r="J161" s="80" t="s">
        <v>186</v>
      </c>
      <c r="K161" s="77">
        <v>35</v>
      </c>
    </row>
    <row r="162" spans="1:11" x14ac:dyDescent="0.35">
      <c r="A162" s="74" t="s">
        <v>166</v>
      </c>
      <c r="B162" s="74" t="s">
        <v>59</v>
      </c>
      <c r="C162" s="75">
        <v>20.5</v>
      </c>
      <c r="D162" s="49"/>
      <c r="E162" s="74" t="s">
        <v>166</v>
      </c>
      <c r="F162" s="74" t="s">
        <v>58</v>
      </c>
      <c r="G162" s="77">
        <v>29</v>
      </c>
      <c r="I162" s="81" t="s">
        <v>295</v>
      </c>
      <c r="J162" s="80" t="s">
        <v>186</v>
      </c>
      <c r="K162" s="77">
        <v>34</v>
      </c>
    </row>
    <row r="163" spans="1:11" x14ac:dyDescent="0.35">
      <c r="A163" s="74" t="s">
        <v>167</v>
      </c>
      <c r="B163" s="74" t="s">
        <v>59</v>
      </c>
      <c r="C163" s="75">
        <v>19.2</v>
      </c>
      <c r="D163" s="49"/>
      <c r="E163" s="74" t="s">
        <v>167</v>
      </c>
      <c r="F163" s="74" t="s">
        <v>58</v>
      </c>
      <c r="G163" s="77">
        <v>14</v>
      </c>
      <c r="I163" s="81" t="s">
        <v>296</v>
      </c>
      <c r="J163" s="80" t="s">
        <v>186</v>
      </c>
      <c r="K163" s="77">
        <v>51</v>
      </c>
    </row>
    <row r="164" spans="1:11" x14ac:dyDescent="0.35">
      <c r="A164" s="74" t="s">
        <v>168</v>
      </c>
      <c r="B164" s="74" t="s">
        <v>59</v>
      </c>
      <c r="C164" s="75">
        <v>51.6</v>
      </c>
      <c r="D164" s="49"/>
      <c r="E164" s="74" t="s">
        <v>168</v>
      </c>
      <c r="F164" s="74" t="s">
        <v>58</v>
      </c>
      <c r="G164" s="77">
        <v>55</v>
      </c>
      <c r="I164" s="81" t="s">
        <v>297</v>
      </c>
      <c r="J164" s="80" t="s">
        <v>186</v>
      </c>
      <c r="K164" s="77">
        <v>17</v>
      </c>
    </row>
    <row r="165" spans="1:11" x14ac:dyDescent="0.35">
      <c r="A165" s="74" t="s">
        <v>169</v>
      </c>
      <c r="B165" s="74" t="s">
        <v>59</v>
      </c>
      <c r="C165" s="75">
        <v>45</v>
      </c>
      <c r="D165" s="49"/>
      <c r="E165" s="74" t="s">
        <v>169</v>
      </c>
      <c r="F165" s="74" t="s">
        <v>58</v>
      </c>
      <c r="G165" s="77">
        <v>49</v>
      </c>
      <c r="I165" s="81" t="s">
        <v>169</v>
      </c>
      <c r="J165" s="80" t="s">
        <v>186</v>
      </c>
      <c r="K165" s="77">
        <v>76</v>
      </c>
    </row>
    <row r="166" spans="1:11" x14ac:dyDescent="0.35">
      <c r="A166" s="74" t="s">
        <v>170</v>
      </c>
      <c r="B166" s="74" t="s">
        <v>59</v>
      </c>
      <c r="C166" s="75">
        <v>78.900000000000006</v>
      </c>
      <c r="D166" s="49"/>
      <c r="E166" s="74" t="s">
        <v>170</v>
      </c>
      <c r="F166" s="74" t="s">
        <v>58</v>
      </c>
      <c r="G166" s="77">
        <v>83</v>
      </c>
      <c r="I166" s="81" t="s">
        <v>170</v>
      </c>
      <c r="J166" s="80" t="s">
        <v>186</v>
      </c>
      <c r="K166" s="77">
        <v>110</v>
      </c>
    </row>
    <row r="167" spans="1:11" x14ac:dyDescent="0.35">
      <c r="A167" s="74" t="s">
        <v>171</v>
      </c>
      <c r="B167" s="74" t="s">
        <v>59</v>
      </c>
      <c r="C167" s="75">
        <v>80.5</v>
      </c>
      <c r="D167" s="49"/>
      <c r="E167" s="74" t="s">
        <v>171</v>
      </c>
      <c r="F167" s="74" t="s">
        <v>58</v>
      </c>
      <c r="G167" s="77">
        <v>84</v>
      </c>
      <c r="I167" s="81" t="s">
        <v>171</v>
      </c>
      <c r="J167" s="80" t="s">
        <v>186</v>
      </c>
      <c r="K167" s="77">
        <v>114</v>
      </c>
    </row>
    <row r="168" spans="1:11" x14ac:dyDescent="0.35">
      <c r="A168" s="74" t="s">
        <v>172</v>
      </c>
      <c r="B168" s="74" t="s">
        <v>59</v>
      </c>
      <c r="C168" s="75">
        <v>30.7</v>
      </c>
      <c r="D168" s="49"/>
      <c r="E168" s="74" t="s">
        <v>172</v>
      </c>
      <c r="F168" s="74" t="s">
        <v>58</v>
      </c>
      <c r="G168" s="77">
        <v>39</v>
      </c>
      <c r="I168" s="81" t="s">
        <v>172</v>
      </c>
      <c r="J168" s="80" t="s">
        <v>186</v>
      </c>
      <c r="K168" s="77">
        <v>52</v>
      </c>
    </row>
    <row r="169" spans="1:11" x14ac:dyDescent="0.35">
      <c r="A169" s="74" t="s">
        <v>173</v>
      </c>
      <c r="B169" s="74" t="s">
        <v>59</v>
      </c>
      <c r="C169" s="75">
        <v>19.399999999999999</v>
      </c>
      <c r="D169" s="49"/>
      <c r="E169" s="74" t="s">
        <v>173</v>
      </c>
      <c r="F169" s="74" t="s">
        <v>58</v>
      </c>
      <c r="G169" s="77">
        <v>28</v>
      </c>
      <c r="I169" s="81" t="s">
        <v>173</v>
      </c>
      <c r="J169" s="80" t="s">
        <v>186</v>
      </c>
      <c r="K169" s="77">
        <v>40</v>
      </c>
    </row>
    <row r="170" spans="1:11" x14ac:dyDescent="0.35">
      <c r="A170" s="74" t="s">
        <v>174</v>
      </c>
      <c r="B170" s="74" t="s">
        <v>59</v>
      </c>
      <c r="C170" s="75">
        <v>64.5</v>
      </c>
      <c r="D170" s="49"/>
      <c r="E170" s="74" t="s">
        <v>174</v>
      </c>
      <c r="F170" s="74" t="s">
        <v>58</v>
      </c>
      <c r="G170" s="77">
        <v>73</v>
      </c>
      <c r="I170" s="81" t="s">
        <v>174</v>
      </c>
      <c r="J170" s="80" t="s">
        <v>186</v>
      </c>
      <c r="K170" s="77">
        <v>43</v>
      </c>
    </row>
    <row r="171" spans="1:11" x14ac:dyDescent="0.35">
      <c r="A171" s="74" t="s">
        <v>175</v>
      </c>
      <c r="B171" s="74" t="s">
        <v>59</v>
      </c>
      <c r="C171" s="75">
        <v>101</v>
      </c>
      <c r="D171" s="49"/>
      <c r="E171" s="74" t="s">
        <v>175</v>
      </c>
      <c r="F171" s="74" t="s">
        <v>58</v>
      </c>
      <c r="G171" s="77">
        <v>105</v>
      </c>
      <c r="I171" s="81" t="s">
        <v>175</v>
      </c>
      <c r="J171" s="80" t="s">
        <v>186</v>
      </c>
      <c r="K171" s="77">
        <v>67</v>
      </c>
    </row>
    <row r="172" spans="1:11" x14ac:dyDescent="0.35">
      <c r="A172" s="74" t="s">
        <v>176</v>
      </c>
      <c r="B172" s="74" t="s">
        <v>59</v>
      </c>
      <c r="C172" s="75">
        <v>98.8</v>
      </c>
      <c r="D172" s="49"/>
      <c r="E172" s="74" t="s">
        <v>176</v>
      </c>
      <c r="F172" s="74" t="s">
        <v>58</v>
      </c>
      <c r="G172" s="77">
        <v>93</v>
      </c>
      <c r="I172" s="81" t="s">
        <v>176</v>
      </c>
      <c r="J172" s="80" t="s">
        <v>186</v>
      </c>
      <c r="K172" s="77">
        <v>130</v>
      </c>
    </row>
    <row r="173" spans="1:11" x14ac:dyDescent="0.35">
      <c r="A173" s="74" t="s">
        <v>177</v>
      </c>
      <c r="B173" s="74" t="s">
        <v>59</v>
      </c>
      <c r="C173" s="75">
        <v>31.7</v>
      </c>
      <c r="D173" s="49"/>
      <c r="E173" s="74" t="s">
        <v>177</v>
      </c>
      <c r="F173" s="74" t="s">
        <v>58</v>
      </c>
      <c r="G173" s="77">
        <v>26</v>
      </c>
      <c r="I173" s="81" t="s">
        <v>177</v>
      </c>
      <c r="J173" s="80" t="s">
        <v>186</v>
      </c>
      <c r="K173" s="77">
        <v>63</v>
      </c>
    </row>
    <row r="174" spans="1:11" x14ac:dyDescent="0.35">
      <c r="A174" s="74" t="s">
        <v>178</v>
      </c>
      <c r="B174" s="74" t="s">
        <v>59</v>
      </c>
      <c r="C174" s="75">
        <v>119</v>
      </c>
      <c r="D174" s="49"/>
      <c r="E174" s="74" t="s">
        <v>178</v>
      </c>
      <c r="F174" s="74" t="s">
        <v>58</v>
      </c>
      <c r="G174" s="77">
        <v>122</v>
      </c>
      <c r="I174" s="81" t="s">
        <v>178</v>
      </c>
      <c r="J174" s="80" t="s">
        <v>186</v>
      </c>
      <c r="K174" s="77">
        <v>85</v>
      </c>
    </row>
    <row r="175" spans="1:11" x14ac:dyDescent="0.35">
      <c r="A175" s="74" t="s">
        <v>179</v>
      </c>
      <c r="B175" s="74" t="s">
        <v>59</v>
      </c>
      <c r="C175" s="75">
        <v>136</v>
      </c>
      <c r="D175" s="49"/>
      <c r="E175" s="74" t="s">
        <v>179</v>
      </c>
      <c r="F175" s="74" t="s">
        <v>58</v>
      </c>
      <c r="G175" s="77">
        <v>145</v>
      </c>
      <c r="I175" s="81" t="s">
        <v>179</v>
      </c>
      <c r="J175" s="80" t="s">
        <v>186</v>
      </c>
      <c r="K175" s="77">
        <v>156</v>
      </c>
    </row>
    <row r="176" spans="1:11" x14ac:dyDescent="0.35">
      <c r="A176" s="74" t="s">
        <v>180</v>
      </c>
      <c r="B176" s="74" t="s">
        <v>59</v>
      </c>
      <c r="C176" s="75">
        <v>48.3</v>
      </c>
      <c r="D176" s="49"/>
      <c r="E176" s="74" t="s">
        <v>180</v>
      </c>
      <c r="F176" s="74" t="s">
        <v>58</v>
      </c>
      <c r="G176" s="77">
        <v>52</v>
      </c>
      <c r="I176" s="81" t="s">
        <v>180</v>
      </c>
      <c r="J176" s="80" t="s">
        <v>186</v>
      </c>
      <c r="K176" s="77">
        <v>14</v>
      </c>
    </row>
    <row r="177" spans="1:11" x14ac:dyDescent="0.35">
      <c r="A177" s="74" t="s">
        <v>181</v>
      </c>
      <c r="B177" s="74" t="s">
        <v>59</v>
      </c>
      <c r="C177" s="75">
        <v>84.9</v>
      </c>
      <c r="D177" s="49"/>
      <c r="E177" s="74" t="s">
        <v>181</v>
      </c>
      <c r="F177" s="74" t="s">
        <v>58</v>
      </c>
      <c r="G177" s="77">
        <v>93</v>
      </c>
      <c r="I177" s="81" t="s">
        <v>181</v>
      </c>
      <c r="J177" s="80" t="s">
        <v>186</v>
      </c>
      <c r="K177" s="77">
        <v>53</v>
      </c>
    </row>
    <row r="178" spans="1:11" x14ac:dyDescent="0.35">
      <c r="A178" s="74" t="s">
        <v>182</v>
      </c>
      <c r="B178" s="74" t="s">
        <v>59</v>
      </c>
      <c r="C178" s="75">
        <v>56.3</v>
      </c>
      <c r="D178" s="49"/>
      <c r="E178" s="74" t="s">
        <v>182</v>
      </c>
      <c r="F178" s="74" t="s">
        <v>58</v>
      </c>
      <c r="G178" s="77">
        <v>60</v>
      </c>
      <c r="I178" s="81" t="s">
        <v>182</v>
      </c>
      <c r="J178" s="80" t="s">
        <v>186</v>
      </c>
      <c r="K178" s="77">
        <v>22</v>
      </c>
    </row>
    <row r="179" spans="1:11" x14ac:dyDescent="0.35">
      <c r="A179" s="74" t="s">
        <v>183</v>
      </c>
      <c r="B179" s="74" t="s">
        <v>59</v>
      </c>
      <c r="C179" s="75">
        <v>82.3</v>
      </c>
      <c r="D179" s="49"/>
      <c r="E179" s="74" t="s">
        <v>183</v>
      </c>
      <c r="F179" s="74" t="s">
        <v>58</v>
      </c>
      <c r="G179" s="77">
        <v>91</v>
      </c>
      <c r="I179" s="81" t="s">
        <v>183</v>
      </c>
      <c r="J179" s="80" t="s">
        <v>186</v>
      </c>
      <c r="K179" s="77">
        <v>100</v>
      </c>
    </row>
    <row r="180" spans="1:11" x14ac:dyDescent="0.35">
      <c r="A180" s="74" t="s">
        <v>184</v>
      </c>
      <c r="B180" s="74" t="s">
        <v>59</v>
      </c>
      <c r="C180" s="75">
        <v>155</v>
      </c>
      <c r="D180" s="49"/>
      <c r="E180" s="74" t="s">
        <v>184</v>
      </c>
      <c r="F180" s="74" t="s">
        <v>58</v>
      </c>
      <c r="G180" s="77">
        <v>161</v>
      </c>
      <c r="I180" s="81" t="s">
        <v>184</v>
      </c>
      <c r="J180" s="80" t="s">
        <v>186</v>
      </c>
      <c r="K180" s="77">
        <v>120</v>
      </c>
    </row>
    <row r="181" spans="1:11" x14ac:dyDescent="0.35">
      <c r="A181" s="74" t="s">
        <v>185</v>
      </c>
      <c r="B181" s="74" t="s">
        <v>53</v>
      </c>
      <c r="C181" s="75">
        <v>618</v>
      </c>
      <c r="D181" s="49"/>
      <c r="E181" s="74" t="s">
        <v>185</v>
      </c>
      <c r="F181" s="74" t="s">
        <v>53</v>
      </c>
      <c r="G181" s="77">
        <v>618</v>
      </c>
      <c r="I181" s="81" t="s">
        <v>185</v>
      </c>
      <c r="J181" s="65" t="s">
        <v>53</v>
      </c>
      <c r="K181" s="77">
        <v>618</v>
      </c>
    </row>
    <row r="182" spans="1:11" ht="15" thickBot="1" x14ac:dyDescent="0.4">
      <c r="A182" s="74" t="s">
        <v>185</v>
      </c>
      <c r="B182" s="74" t="s">
        <v>52</v>
      </c>
      <c r="C182" s="76">
        <v>417</v>
      </c>
      <c r="D182" s="49"/>
      <c r="E182" s="74" t="s">
        <v>185</v>
      </c>
      <c r="F182" s="74" t="s">
        <v>52</v>
      </c>
      <c r="G182" s="78">
        <v>417</v>
      </c>
      <c r="I182" s="82" t="s">
        <v>185</v>
      </c>
      <c r="J182" s="83" t="s">
        <v>52</v>
      </c>
      <c r="K182" s="78">
        <v>417</v>
      </c>
    </row>
    <row r="183" spans="1:11" x14ac:dyDescent="0.35">
      <c r="B183"/>
      <c r="C183"/>
      <c r="D183"/>
      <c r="G183"/>
      <c r="J183"/>
      <c r="K183"/>
    </row>
    <row r="184" spans="1:11" x14ac:dyDescent="0.35">
      <c r="B184"/>
      <c r="C184"/>
      <c r="D184"/>
      <c r="G184"/>
      <c r="J184"/>
      <c r="K184"/>
    </row>
  </sheetData>
  <sheetProtection algorithmName="SHA-512" hashValue="EqtYq5p6r+IWkAil1HkYBOa3Km61uAxoG/gFNyu8Gbz7LF3h9zjIzSOVV74kUbdb7mbjhEqFuXzkDEEyIjT7Lg==" saltValue="PuDzT3OQyCV1L8HZ8BplZg==" spinCount="100000" sheet="1" objects="1" scenarios="1"/>
  <mergeCells count="33">
    <mergeCell ref="A51:K51"/>
    <mergeCell ref="A42:G42"/>
    <mergeCell ref="A43:B43"/>
    <mergeCell ref="A44:B44"/>
    <mergeCell ref="A45:B45"/>
    <mergeCell ref="A46:B46"/>
    <mergeCell ref="A40:E40"/>
    <mergeCell ref="A31:G32"/>
    <mergeCell ref="A34:B34"/>
    <mergeCell ref="A35:B35"/>
    <mergeCell ref="A36:A37"/>
    <mergeCell ref="A38:A39"/>
    <mergeCell ref="A29:G29"/>
    <mergeCell ref="A17:H17"/>
    <mergeCell ref="C12:C14"/>
    <mergeCell ref="D12:D14"/>
    <mergeCell ref="D19:D21"/>
    <mergeCell ref="E19:E21"/>
    <mergeCell ref="F19:F21"/>
    <mergeCell ref="G19:G21"/>
    <mergeCell ref="D26:D28"/>
    <mergeCell ref="E26:E28"/>
    <mergeCell ref="A22:G22"/>
    <mergeCell ref="A15:D15"/>
    <mergeCell ref="A24:H24"/>
    <mergeCell ref="F26:F28"/>
    <mergeCell ref="G26:G28"/>
    <mergeCell ref="A10:E10"/>
    <mergeCell ref="A1:I1"/>
    <mergeCell ref="A5:I5"/>
    <mergeCell ref="A3:I3"/>
    <mergeCell ref="A2:I2"/>
    <mergeCell ref="A7:I8"/>
  </mergeCells>
  <dataValidations count="2">
    <dataValidation type="custom" allowBlank="1" showInputMessage="1" showErrorMessage="1" errorTitle="NUMERO DE DECIMALES INCORRECTO" error="Se deben incluir como máximo dos decimales" sqref="D18:D19 H7:H8" xr:uid="{00000000-0002-0000-0000-000000000000}">
      <formula1>D7*100=INT(D7*100)</formula1>
    </dataValidation>
    <dataValidation type="custom" allowBlank="1" showInputMessage="1" showErrorMessage="1" errorTitle="NÚMERO DE DECIMALES INCORRECTO" error="Se deben incluir como máximo dos decimales" sqref="D12:D14 E19:E21 G19:G21 F35:F39 E26:E28 G26:G28 F44:F46" xr:uid="{E63C1EBF-5267-49DB-85D5-4677945CE700}">
      <formula1>D12*100=INT(D12*100)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12079CD8-7793-475C-A1DF-E845AA5F2961}">
            <xm:f>NOT(ISERROR(SEARCH("Error precio",H19)))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H19:H21</xm:sqref>
        </x14:conditionalFormatting>
        <x14:conditionalFormatting xmlns:xm="http://schemas.microsoft.com/office/excel/2006/main">
          <x14:cfRule type="containsText" priority="1" operator="containsText" id="{B2495723-24A1-4FC8-8C83-A70370DDCCFC}">
            <xm:f>NOT(ISERROR(SEARCH("Error precio",H26)))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H26:H28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111" t="s">
        <v>8</v>
      </c>
      <c r="B1" s="111"/>
      <c r="C1" s="111"/>
      <c r="D1" s="111"/>
      <c r="E1" s="111"/>
      <c r="F1" s="111"/>
      <c r="G1" s="111"/>
    </row>
    <row r="2" spans="1:12" ht="36" customHeight="1" x14ac:dyDescent="0.35">
      <c r="A2" s="161" t="s">
        <v>13</v>
      </c>
      <c r="B2" s="161"/>
      <c r="C2" s="161"/>
      <c r="D2" s="161"/>
      <c r="E2" s="161"/>
      <c r="F2" s="161"/>
      <c r="G2" s="9"/>
    </row>
    <row r="3" spans="1:12" ht="33.5" x14ac:dyDescent="0.35">
      <c r="A3" s="162" t="s">
        <v>14</v>
      </c>
      <c r="B3" s="162"/>
      <c r="C3" s="162"/>
      <c r="D3" s="162"/>
      <c r="E3" s="162"/>
      <c r="F3" s="162"/>
      <c r="G3" s="162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112" t="s">
        <v>0</v>
      </c>
      <c r="B5" s="112"/>
      <c r="C5" s="112"/>
      <c r="D5" s="112"/>
      <c r="E5" s="112"/>
      <c r="F5" s="112"/>
      <c r="G5" s="112"/>
    </row>
    <row r="7" spans="1:12" ht="75" customHeight="1" x14ac:dyDescent="0.35">
      <c r="A7" s="163" t="s">
        <v>1</v>
      </c>
      <c r="B7" s="164"/>
      <c r="C7" s="165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159" t="s">
        <v>19</v>
      </c>
      <c r="B9" s="159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59"/>
      <c r="B10" s="159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59" t="s">
        <v>9</v>
      </c>
      <c r="B11" s="159"/>
      <c r="C11" s="159"/>
      <c r="D11" s="160">
        <v>10</v>
      </c>
      <c r="E11" s="160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111" t="s">
        <v>8</v>
      </c>
      <c r="B1" s="111"/>
      <c r="C1" s="111"/>
      <c r="D1" s="111"/>
      <c r="E1" s="111"/>
      <c r="F1" s="111"/>
      <c r="G1" s="111"/>
    </row>
    <row r="2" spans="1:12" ht="36" customHeight="1" x14ac:dyDescent="0.35">
      <c r="A2" s="161" t="s">
        <v>13</v>
      </c>
      <c r="B2" s="161"/>
      <c r="C2" s="161"/>
      <c r="D2" s="161"/>
      <c r="E2" s="161"/>
      <c r="F2" s="161"/>
      <c r="G2" s="9"/>
    </row>
    <row r="3" spans="1:12" ht="33.5" x14ac:dyDescent="0.35">
      <c r="A3" s="162" t="s">
        <v>14</v>
      </c>
      <c r="B3" s="162"/>
      <c r="C3" s="162"/>
      <c r="D3" s="162"/>
      <c r="E3" s="162"/>
      <c r="F3" s="162"/>
      <c r="G3" s="162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112" t="s">
        <v>0</v>
      </c>
      <c r="B5" s="112"/>
      <c r="C5" s="112"/>
      <c r="D5" s="112"/>
      <c r="E5" s="112"/>
      <c r="F5" s="112"/>
      <c r="G5" s="112"/>
    </row>
    <row r="7" spans="1:12" ht="75" customHeight="1" x14ac:dyDescent="0.35">
      <c r="A7" s="163" t="s">
        <v>1</v>
      </c>
      <c r="B7" s="164"/>
      <c r="C7" s="165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159" t="s">
        <v>19</v>
      </c>
      <c r="B9" s="159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59"/>
      <c r="B10" s="159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59" t="s">
        <v>9</v>
      </c>
      <c r="B11" s="159"/>
      <c r="C11" s="159"/>
      <c r="D11" s="160">
        <v>10</v>
      </c>
      <c r="E11" s="160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2026-01-19T09:22:06Z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47efcf11-3e80-4fc0-abe8-aadc0fffa3e5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